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ilerrna03.crpc.fr\placido_na_dacp$\Operationnel\03_MARCHES\FGDR\2026\2026L000S03540_Relance_COM_evenement\2_DCE\nouveau DCE v2_MD\"/>
    </mc:Choice>
  </mc:AlternateContent>
  <xr:revisionPtr revIDLastSave="0" documentId="8_{5354FFF2-BE46-497C-A59C-D2F7E9BAD2FF}" xr6:coauthVersionLast="47" xr6:coauthVersionMax="47" xr10:uidLastSave="{00000000-0000-0000-0000-000000000000}"/>
  <bookViews>
    <workbookView xWindow="-120" yWindow="-120" windowWidth="25440" windowHeight="15270" xr2:uid="{95C0079A-73B6-4C17-A472-E2DF8B7EFBA0}"/>
  </bookViews>
  <sheets>
    <sheet name="DQE" sheetId="1" r:id="rId1"/>
  </sheets>
  <definedNames>
    <definedName name="Excel_BuiltIn__FilterDatabase" localSheetId="0">DQE!$B$5:$D$5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c r="F13" i="1"/>
  <c r="F16" i="1"/>
  <c r="F17" i="1"/>
  <c r="F19" i="1"/>
  <c r="F20" i="1"/>
  <c r="F23" i="1"/>
  <c r="F24" i="1"/>
  <c r="F25" i="1"/>
  <c r="F27" i="1"/>
  <c r="F29" i="1"/>
  <c r="F30" i="1"/>
  <c r="F31" i="1"/>
  <c r="F33" i="1"/>
  <c r="F35" i="1"/>
  <c r="F36" i="1"/>
  <c r="F37" i="1"/>
  <c r="F40" i="1"/>
  <c r="F41" i="1"/>
  <c r="F42" i="1"/>
  <c r="F43" i="1"/>
  <c r="F44" i="1"/>
  <c r="F46" i="1"/>
  <c r="F47" i="1"/>
  <c r="F50" i="1"/>
  <c r="F52" i="1"/>
  <c r="F53" i="1"/>
  <c r="F54" i="1"/>
  <c r="F56" i="1"/>
  <c r="F57" i="1"/>
  <c r="F58" i="1"/>
  <c r="F59" i="1"/>
  <c r="F60" i="1"/>
  <c r="F63" i="1"/>
  <c r="F65" i="1"/>
  <c r="F66" i="1"/>
  <c r="F68" i="1"/>
  <c r="F69" i="1"/>
  <c r="F70" i="1"/>
  <c r="F71" i="1"/>
  <c r="F72" i="1"/>
  <c r="F75" i="1"/>
  <c r="F77" i="1"/>
  <c r="F78" i="1"/>
  <c r="F80" i="1"/>
  <c r="F81" i="1"/>
  <c r="F82" i="1"/>
  <c r="F83" i="1"/>
  <c r="F85" i="1"/>
  <c r="F86" i="1"/>
  <c r="F87" i="1"/>
  <c r="F90" i="1"/>
  <c r="F8" i="1"/>
  <c r="F9" i="1"/>
  <c r="F7" i="1"/>
  <c r="F91" i="1" l="1"/>
</calcChain>
</file>

<file path=xl/sharedStrings.xml><?xml version="1.0" encoding="utf-8"?>
<sst xmlns="http://schemas.openxmlformats.org/spreadsheetml/2006/main" count="243" uniqueCount="144">
  <si>
    <t>Type de prestation</t>
  </si>
  <si>
    <t>Unité</t>
  </si>
  <si>
    <t>Quantité</t>
  </si>
  <si>
    <r>
      <rPr>
        <b/>
        <sz val="12"/>
        <color indexed="8"/>
        <rFont val="Arial"/>
        <family val="2"/>
      </rPr>
      <t xml:space="preserve">4.1 </t>
    </r>
  </si>
  <si>
    <t>Conseil stratégique, création, conception, organisation et pilotage d’événements , rédaction et fourniture des livrables associés</t>
  </si>
  <si>
    <t xml:space="preserve">Directeur de projet </t>
  </si>
  <si>
    <r>
      <t xml:space="preserve">Tarif jour/homme </t>
    </r>
    <r>
      <rPr>
        <vertAlign val="superscript"/>
        <sz val="12"/>
        <color rgb="FF000000"/>
        <rFont val="Arial"/>
        <family val="2"/>
      </rPr>
      <t>(1) (2)</t>
    </r>
  </si>
  <si>
    <t>16</t>
  </si>
  <si>
    <t>Chef de projet</t>
  </si>
  <si>
    <t>3</t>
  </si>
  <si>
    <t xml:space="preserve">Assistant chef de projet </t>
  </si>
  <si>
    <t>12</t>
  </si>
  <si>
    <t xml:space="preserve">4.2 </t>
  </si>
  <si>
    <t>Conseil en communication, rédaction et fourniture des livrables associés</t>
  </si>
  <si>
    <t>Recommandation stratégique, définition de méthodes de valorisation de l'événement, du plan d'action</t>
  </si>
  <si>
    <t>2</t>
  </si>
  <si>
    <t xml:space="preserve">Mise en œuvre, coordination des actions de communication  </t>
  </si>
  <si>
    <t>Suivi de production</t>
  </si>
  <si>
    <t>4.3</t>
  </si>
  <si>
    <t xml:space="preserve">Création de l'identité visuelle, prestations graphiques, et réalisation d'outils de communication </t>
  </si>
  <si>
    <t>4.3.1</t>
  </si>
  <si>
    <t>Création de l'identité visuelle</t>
  </si>
  <si>
    <t>Directeur artistique</t>
  </si>
  <si>
    <t>Forfait</t>
  </si>
  <si>
    <t>Création d'une identité visuelle avec une proposition (2 concepts)</t>
  </si>
  <si>
    <t>4</t>
  </si>
  <si>
    <t>4.3.2</t>
  </si>
  <si>
    <t>Déclinaison graphique de l'identité visuelle et supports de communication</t>
  </si>
  <si>
    <t>Mise en page et exécution technique d'un support simple</t>
  </si>
  <si>
    <t>1</t>
  </si>
  <si>
    <t>Déclinaison graphique autre</t>
  </si>
  <si>
    <t>15</t>
  </si>
  <si>
    <t> </t>
  </si>
  <si>
    <t>4.4</t>
  </si>
  <si>
    <t>Gestion des invitations et des inscriptions</t>
  </si>
  <si>
    <t>4.4.1</t>
  </si>
  <si>
    <t xml:space="preserve">Gestion des invitations et des inscriptions via une plateforme </t>
  </si>
  <si>
    <t>Mise en place d'une plateforme de gestion des inscriptions associée au site web de l'événement</t>
  </si>
  <si>
    <t>Forfait au mois</t>
  </si>
  <si>
    <t>Paramétrage des inscriptions avec profils et sous profils</t>
  </si>
  <si>
    <t>Gestion et suivi des inscriptions</t>
  </si>
  <si>
    <t>4.4.3</t>
  </si>
  <si>
    <t>Homogénéisation, dédoublonnage, mise à jour de coordonnées (type fichier Excel) sur la base de 501 à 1 000 personnes</t>
  </si>
  <si>
    <t>4.4.4</t>
  </si>
  <si>
    <t>Envoi des invitations</t>
  </si>
  <si>
    <t>Réception, envoi et gestion des mails (confirmation d'inscription, gestion des retours, envoi de documents…), création d'une base de données des inscrits, édition des listes</t>
  </si>
  <si>
    <r>
      <rPr>
        <sz val="12"/>
        <color rgb="FF000000"/>
        <rFont val="Arial"/>
        <family val="2"/>
      </rPr>
      <t xml:space="preserve">Tarif jour/homme </t>
    </r>
    <r>
      <rPr>
        <vertAlign val="superscript"/>
        <sz val="12"/>
        <color rgb="FF000000"/>
        <rFont val="Arial"/>
        <family val="2"/>
      </rPr>
      <t>(1) (2)</t>
    </r>
  </si>
  <si>
    <t>Conception et impression de badges / macarons pour les participants, intervenants, presse, organisateurs, etc.(type A4 plié, format fini A6 portrait ou paysage)</t>
  </si>
  <si>
    <t>Forfait jusqu'à 200 badges</t>
  </si>
  <si>
    <t>Enquête de satisfaction</t>
  </si>
  <si>
    <t>Conception d'un questionnaire de satisfaction (papier ou dématérialisé)</t>
  </si>
  <si>
    <t>Envoi d'un questionnaire par mail et gestion des retours</t>
  </si>
  <si>
    <t xml:space="preserve">Recueil, traitement des réponses et élaboration d'une évaluation globale de l'événement </t>
  </si>
  <si>
    <t>4.5</t>
  </si>
  <si>
    <t xml:space="preserve">Régie générale, suivi technique et logistique d'événements </t>
  </si>
  <si>
    <t>Régisseur général</t>
  </si>
  <si>
    <t>Assistant régisseur général</t>
  </si>
  <si>
    <t>Technicien lumière, son, vidéo/informatique</t>
  </si>
  <si>
    <t>Assistant son, lumière, vidéo/informatique</t>
  </si>
  <si>
    <t>Manutentionnaire</t>
  </si>
  <si>
    <t>4.5.1</t>
  </si>
  <si>
    <t>Dépôt et constitution du dossier de sécurité</t>
  </si>
  <si>
    <t>Chargé de sécurité</t>
  </si>
  <si>
    <t xml:space="preserve">Constitution, rédaction, contrôle et dépôt du dossier de sécurité </t>
  </si>
  <si>
    <t>4.6</t>
  </si>
  <si>
    <t>4.6.1</t>
  </si>
  <si>
    <t>Enlèvement et livraison des supports de communication, du matériel technique et du mobilier</t>
  </si>
  <si>
    <t>4.6.2</t>
  </si>
  <si>
    <t>Fabrication et pose de la signalétique d'accueil et d'orientation (livraison sur le territoire néo aquitaine incluse)</t>
  </si>
  <si>
    <t>prix au m2</t>
  </si>
  <si>
    <t xml:space="preserve">Impression sur  PVC Forex 5mm </t>
  </si>
  <si>
    <t>Impression et pose de lettrage adhésif</t>
  </si>
  <si>
    <t>Installation et pose de la signalétique d'accueil et d'orientation</t>
  </si>
  <si>
    <t>4.6.3</t>
  </si>
  <si>
    <t xml:space="preserve">Habillage de scène, décor et aménagement d'espaces </t>
  </si>
  <si>
    <t>Podium</t>
  </si>
  <si>
    <t xml:space="preserve">Marche 2mx20cmx20cm - </t>
  </si>
  <si>
    <t>prix unitaire</t>
  </si>
  <si>
    <t>Juponnage d’un podium ou d’une table orateur (avec fourniture, pose et désinstallation de tissus, feutrines ou autres)</t>
  </si>
  <si>
    <t>Revêtement moquette aiguilletée- pose, dépose, destruction.</t>
  </si>
  <si>
    <t>Poteaux rubans enrouleurs pour femerture de passage</t>
  </si>
  <si>
    <t>l'unité</t>
  </si>
  <si>
    <t>Mobilier de scène</t>
  </si>
  <si>
    <t>Pupitre orateur (de type plexi)</t>
  </si>
  <si>
    <t>à l'unité et à la journée</t>
  </si>
  <si>
    <t>Mobilier hors scène</t>
  </si>
  <si>
    <t>Comptoir d'accueil</t>
  </si>
  <si>
    <t>Tabouret / chaise</t>
  </si>
  <si>
    <t>4.6.8</t>
  </si>
  <si>
    <t>Location de matériel informatique et audiovisuel/sonorisation</t>
  </si>
  <si>
    <r>
      <t>à la journée</t>
    </r>
    <r>
      <rPr>
        <vertAlign val="superscript"/>
        <sz val="12"/>
        <color rgb="FF000000"/>
        <rFont val="Arial"/>
        <family val="2"/>
      </rPr>
      <t xml:space="preserve"> </t>
    </r>
  </si>
  <si>
    <t>Régie de diffusion avec mélangeur informatique et 2 ordinateurs de diffusion et de contrôle</t>
  </si>
  <si>
    <t>Console</t>
  </si>
  <si>
    <t>Permanence sur site d'un technicien informatique/audio vidéo/son</t>
  </si>
  <si>
    <t>4.6.9</t>
  </si>
  <si>
    <t>Location matériel d'éclairage/Electricité</t>
  </si>
  <si>
    <r>
      <t>Ensemble d'éclairage</t>
    </r>
    <r>
      <rPr>
        <i/>
        <sz val="12"/>
        <color rgb="FF000000"/>
        <rFont val="Arial"/>
        <family val="2"/>
      </rPr>
      <t xml:space="preserve">
Les prix de location doivent inclure le câblage</t>
    </r>
  </si>
  <si>
    <t>Prix au m2/jour</t>
  </si>
  <si>
    <t>Eclairage d'une scène de spectacle</t>
  </si>
  <si>
    <r>
      <t>Eclairage individuel</t>
    </r>
    <r>
      <rPr>
        <i/>
        <sz val="12"/>
        <color rgb="FF000000"/>
        <rFont val="Arial"/>
        <family val="2"/>
      </rPr>
      <t xml:space="preserve">
Les prix de location doivent inclure le câblage</t>
    </r>
  </si>
  <si>
    <r>
      <t>à l'unité à la journée</t>
    </r>
    <r>
      <rPr>
        <vertAlign val="superscript"/>
        <sz val="12"/>
        <rFont val="Arial"/>
        <family val="2"/>
      </rPr>
      <t xml:space="preserve"> </t>
    </r>
  </si>
  <si>
    <t xml:space="preserve">Location d'un projecteur à découpe </t>
  </si>
  <si>
    <r>
      <t>Distribution électrique</t>
    </r>
    <r>
      <rPr>
        <i/>
        <sz val="12"/>
        <color rgb="FF000000"/>
        <rFont val="Arial"/>
        <family val="2"/>
      </rPr>
      <t xml:space="preserve">
Les prix de location doivent inclure le câblage</t>
    </r>
  </si>
  <si>
    <t>Armoire de distribution 32 Tri</t>
  </si>
  <si>
    <t>Boitier 32 A Mono vers 3 PC 16 A</t>
  </si>
  <si>
    <t xml:space="preserve">Matériel de sécurité </t>
  </si>
  <si>
    <t>4.7 Prestations complémentaires - transport et déplacement</t>
  </si>
  <si>
    <t>4.7.1</t>
  </si>
  <si>
    <t>Surcoût kilométrique</t>
  </si>
  <si>
    <t>Tarif au km</t>
  </si>
  <si>
    <t>Véhicule 20 m3 environ</t>
  </si>
  <si>
    <t>TOTAL GENERAL HT</t>
  </si>
  <si>
    <t>Prix unitaire en € HT</t>
  </si>
  <si>
    <t>Total en € HT</t>
  </si>
  <si>
    <t>Préparation et gestion du fichier d'inscriptions</t>
  </si>
  <si>
    <t>4.4.5</t>
  </si>
  <si>
    <t>Emargement et badges</t>
  </si>
  <si>
    <t>4.4.7</t>
  </si>
  <si>
    <t>Régie Générale</t>
  </si>
  <si>
    <t>4.5.2</t>
  </si>
  <si>
    <r>
      <t xml:space="preserve">Mise en oeuvre, aménagement technique et logistique des espaces
</t>
    </r>
    <r>
      <rPr>
        <i/>
        <sz val="13"/>
        <rFont val="Arial"/>
        <family val="2"/>
      </rPr>
      <t>(Les prix doivent inclure le coût de livraison et la reprise du matériel, le montage et le démontage -assurance comprise- sur tout le territoire néo aquitain).</t>
    </r>
  </si>
  <si>
    <t xml:space="preserve">Enlèvement  et livraison sur le lieu de l'évenement des supports de communication, du matériel technique, de mobiliers, ... </t>
  </si>
  <si>
    <t>Forfait pour 20m3 par km</t>
  </si>
  <si>
    <t>4.6.6</t>
  </si>
  <si>
    <t>Location de Mobilier</t>
  </si>
  <si>
    <t>Totem écran LCD 75'' avec PC intégré</t>
  </si>
  <si>
    <t>Sonorisation pour 101 à 300 pax avec 4 micros HF</t>
  </si>
  <si>
    <t>Pemanence sur site d'un technicien électrique</t>
  </si>
  <si>
    <t>Prolong P 17 32 A Mono 3G6 15m</t>
  </si>
  <si>
    <t xml:space="preserve">Prolong PC 17 5g6 32 A (50 m) </t>
  </si>
  <si>
    <t>Émetteurs / récepteurs</t>
  </si>
  <si>
    <t>Extincteur eau</t>
  </si>
  <si>
    <t>Extincteur CO2</t>
  </si>
  <si>
    <t>Référence</t>
  </si>
  <si>
    <t xml:space="preserve">Envoi d'une invitation électrique </t>
  </si>
  <si>
    <t>Envoi d'un rappel d'inscription (relance) électronique</t>
  </si>
  <si>
    <t>Ce document est non contractuel. Il servira pour l'analyse du critère prix. Les quantités inscrites au présent Détail quantitatif estimatif ne sont pas contractuelles. 
Le DQE représente une simulation de commande pour un évènement type médian. 
Les candidats doivent reporter les prix indiquéS au sein de leur Bordereau des Prix Unitaires.
Le détail quantitatif estimatif doit être rempli en totalité et non modifié</t>
  </si>
  <si>
    <t>(2) les tarifs jour/homme comprennent tous les frais du titulaire (personnel, participation aux réunions, visite de sites ou de prestataires, téléphone, frais de courses, frais de déplacements, hébergement et de restauration à l’extérieur, etc.).</t>
  </si>
  <si>
    <t xml:space="preserve">(1) L’Unité d’œuvre étant la journée, le service instructeur se réservera le droit de commander des quantités de 1 (journée), 0.5 (demi-journée) ou 0.25 (quart de jour). </t>
  </si>
  <si>
    <r>
      <t>à l'unité à la journée</t>
    </r>
    <r>
      <rPr>
        <vertAlign val="superscript"/>
        <sz val="12"/>
        <color rgb="FFFF0000"/>
        <rFont val="Arial"/>
        <family val="2"/>
      </rPr>
      <t xml:space="preserve"> </t>
    </r>
  </si>
  <si>
    <r>
      <rPr>
        <b/>
        <sz val="24"/>
        <color theme="0"/>
        <rFont val="Arial"/>
        <family val="2"/>
      </rPr>
      <t xml:space="preserve">Détail quantitatif estimatif
</t>
    </r>
    <r>
      <rPr>
        <b/>
        <sz val="14"/>
        <color theme="0"/>
        <rFont val="Arial"/>
        <family val="2"/>
      </rPr>
      <t xml:space="preserve">
« CONCEPTION, ACCOMPAGNEMENT, ORGANISATION 
ET MISE EN OEUVRE D’ ÉVÉNEMENTS POUR LA REGION NOUVELLE-AQUITAINE
Consultation 2026L000S03540</t>
    </r>
  </si>
  <si>
    <t>Forfait pour plus de 101  envois et jusqu à 1000 envois</t>
  </si>
  <si>
    <t>Forfait pour plus de 501  envois et jusqu à 1000 envois</t>
  </si>
  <si>
    <t>4.6.11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</si>
</sst>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_-* #,##0.00\ [$€-40C]_-;\-* #,##0.00\ [$€-40C]_-;_-* &quot;-&quot;??\ [$€-40C]_-;_-@_-"/>
    <numFmt numFmtId="165" formatCode="#,##0.00\ &quot;€&quot;"/>
  </numFmts>
  <fonts count="37" x14ac:knownFonts="1">
    <font>
      <sz val="10"/>
      <name val="Arial"/>
      <family val="2"/>
    </font>
    <font>
      <sz val="10"/>
      <name val="Arial"/>
      <family val="2"/>
    </font>
    <font>
      <b/>
      <sz val="14"/>
      <name val="Arial"/>
      <family val="2"/>
    </font>
    <font>
      <sz val="14"/>
      <name val="Arial"/>
      <family val="2"/>
    </font>
    <font>
      <b/>
      <sz val="14"/>
      <color indexed="8"/>
      <name val="Arial"/>
      <family val="2"/>
    </font>
    <font>
      <sz val="14"/>
      <color indexed="8"/>
      <name val="Arial"/>
      <family val="2"/>
    </font>
    <font>
      <sz val="12"/>
      <color indexed="8"/>
      <name val="Arial"/>
      <family val="2"/>
    </font>
    <font>
      <b/>
      <sz val="12"/>
      <color indexed="8"/>
      <name val="Arial"/>
      <family val="2"/>
    </font>
    <font>
      <sz val="12"/>
      <name val="Arial"/>
      <family val="2"/>
    </font>
    <font>
      <vertAlign val="superscript"/>
      <sz val="12"/>
      <name val="Arial"/>
      <family val="2"/>
    </font>
    <font>
      <b/>
      <sz val="12"/>
      <name val="Arial"/>
      <family val="2"/>
    </font>
    <font>
      <b/>
      <sz val="20"/>
      <name val="Arial"/>
      <family val="2"/>
    </font>
    <font>
      <sz val="14"/>
      <color theme="1"/>
      <name val="Arial"/>
      <family val="2"/>
    </font>
    <font>
      <b/>
      <sz val="14"/>
      <color theme="1"/>
      <name val="Arial"/>
      <family val="2"/>
    </font>
    <font>
      <sz val="12"/>
      <color theme="1"/>
      <name val="Arial"/>
      <family val="2"/>
    </font>
    <font>
      <b/>
      <sz val="12"/>
      <color theme="1"/>
      <name val="Arial"/>
      <family val="2"/>
    </font>
    <font>
      <b/>
      <sz val="12"/>
      <color rgb="FFFF0000"/>
      <name val="Arial"/>
      <family val="2"/>
    </font>
    <font>
      <sz val="12"/>
      <color rgb="FF000000"/>
      <name val="Arial"/>
      <family val="2"/>
    </font>
    <font>
      <vertAlign val="superscript"/>
      <sz val="12"/>
      <color rgb="FF000000"/>
      <name val="Arial"/>
      <family val="2"/>
    </font>
    <font>
      <sz val="12"/>
      <color rgb="FF000000"/>
      <name val="Arial"/>
      <family val="2"/>
    </font>
    <font>
      <b/>
      <sz val="12"/>
      <color rgb="FF000000"/>
      <name val="Arial"/>
      <family val="2"/>
    </font>
    <font>
      <sz val="12"/>
      <color indexed="10"/>
      <name val="Arial"/>
      <family val="2"/>
    </font>
    <font>
      <strike/>
      <sz val="12"/>
      <color indexed="8"/>
      <name val="Arial"/>
      <family val="2"/>
    </font>
    <font>
      <i/>
      <sz val="12"/>
      <color rgb="FF000000"/>
      <name val="Arial"/>
      <family val="2"/>
    </font>
    <font>
      <b/>
      <sz val="12"/>
      <color rgb="FF00B050"/>
      <name val="Arial"/>
      <family val="2"/>
    </font>
    <font>
      <b/>
      <sz val="14"/>
      <color rgb="FF000000"/>
      <name val="Arial"/>
      <family val="2"/>
    </font>
    <font>
      <sz val="12"/>
      <color rgb="FF00B050"/>
      <name val="Arial"/>
      <family val="2"/>
    </font>
    <font>
      <sz val="14"/>
      <color rgb="FF00B050"/>
      <name val="Arial"/>
      <family val="2"/>
    </font>
    <font>
      <i/>
      <sz val="13"/>
      <name val="Arial"/>
      <family val="2"/>
    </font>
    <font>
      <sz val="12"/>
      <color rgb="FFFF0000"/>
      <name val="Arial"/>
      <family val="2"/>
    </font>
    <font>
      <sz val="14"/>
      <color rgb="FF000000"/>
      <name val="Arial"/>
      <family val="2"/>
    </font>
    <font>
      <sz val="14"/>
      <color rgb="FFFF0000"/>
      <name val="Arial"/>
      <family val="2"/>
    </font>
    <font>
      <sz val="11"/>
      <color rgb="FF000000"/>
      <name val="Arial"/>
      <family val="2"/>
    </font>
    <font>
      <sz val="11"/>
      <name val="Arial"/>
      <family val="2"/>
    </font>
    <font>
      <vertAlign val="superscript"/>
      <sz val="12"/>
      <color rgb="FFFF0000"/>
      <name val="Arial"/>
      <family val="2"/>
    </font>
    <font>
      <b/>
      <sz val="14"/>
      <color theme="0"/>
      <name val="Arial"/>
      <family val="2"/>
    </font>
    <font>
      <b/>
      <sz val="24"/>
      <color theme="0"/>
      <name val="Arial"/>
      <family val="2"/>
    </font>
  </fonts>
  <fills count="28">
    <fill>
      <patternFill patternType="none"/>
    </fill>
    <fill>
      <patternFill patternType="gray125"/>
    </fill>
    <fill>
      <patternFill patternType="solid">
        <fgColor indexed="47"/>
        <bgColor indexed="22"/>
      </patternFill>
    </fill>
    <fill>
      <patternFill patternType="solid">
        <fgColor indexed="34"/>
        <bgColor indexed="13"/>
      </patternFill>
    </fill>
    <fill>
      <patternFill patternType="solid">
        <fgColor indexed="13"/>
        <bgColor indexed="34"/>
      </patternFill>
    </fill>
    <fill>
      <patternFill patternType="solid">
        <fgColor indexed="22"/>
        <bgColor indexed="31"/>
      </patternFill>
    </fill>
    <fill>
      <patternFill patternType="solid">
        <fgColor indexed="9"/>
        <bgColor indexed="26"/>
      </patternFill>
    </fill>
    <fill>
      <patternFill patternType="solid">
        <fgColor theme="0"/>
        <bgColor indexed="64"/>
      </patternFill>
    </fill>
    <fill>
      <patternFill patternType="solid">
        <fgColor theme="0" tint="-0.249977111117893"/>
        <bgColor indexed="31"/>
      </patternFill>
    </fill>
    <fill>
      <patternFill patternType="solid">
        <fgColor theme="0" tint="-0.249977111117893"/>
        <bgColor indexed="34"/>
      </patternFill>
    </fill>
    <fill>
      <patternFill patternType="solid">
        <fgColor theme="0" tint="-0.249977111117893"/>
        <bgColor indexed="64"/>
      </patternFill>
    </fill>
    <fill>
      <patternFill patternType="solid">
        <fgColor rgb="FFFFC000"/>
        <bgColor indexed="22"/>
      </patternFill>
    </fill>
    <fill>
      <patternFill patternType="solid">
        <fgColor rgb="FFFFFF00"/>
        <bgColor indexed="34"/>
      </patternFill>
    </fill>
    <fill>
      <patternFill patternType="solid">
        <fgColor rgb="FFFFC000"/>
        <bgColor indexed="64"/>
      </patternFill>
    </fill>
    <fill>
      <patternFill patternType="solid">
        <fgColor rgb="FFFFFF00"/>
        <bgColor indexed="64"/>
      </patternFill>
    </fill>
    <fill>
      <patternFill patternType="solid">
        <fgColor theme="0" tint="-0.249977111117893"/>
        <bgColor indexed="13"/>
      </patternFill>
    </fill>
    <fill>
      <patternFill patternType="solid">
        <fgColor rgb="FFFFFFFF"/>
        <bgColor rgb="FFFFFFCC"/>
      </patternFill>
    </fill>
    <fill>
      <patternFill patternType="solid">
        <fgColor rgb="FFFFFFFF"/>
        <bgColor rgb="FFCCCCFF"/>
      </patternFill>
    </fill>
    <fill>
      <patternFill patternType="solid">
        <fgColor rgb="FFFFFFFF"/>
        <bgColor rgb="FF000000"/>
      </patternFill>
    </fill>
    <fill>
      <patternFill patternType="solid">
        <fgColor rgb="FFC0C0C0"/>
        <bgColor rgb="FFCCCCFF"/>
      </patternFill>
    </fill>
    <fill>
      <patternFill patternType="solid">
        <fgColor rgb="FFBFBFBF"/>
        <bgColor rgb="FFCCCCFF"/>
      </patternFill>
    </fill>
    <fill>
      <patternFill patternType="solid">
        <fgColor rgb="FFBFBFBF"/>
        <bgColor rgb="FF000000"/>
      </patternFill>
    </fill>
    <fill>
      <patternFill patternType="solid">
        <fgColor rgb="FFFFFF00"/>
        <bgColor rgb="FF000000"/>
      </patternFill>
    </fill>
    <fill>
      <patternFill patternType="solid">
        <fgColor rgb="FFFFFF00"/>
        <bgColor rgb="FFFFFF00"/>
      </patternFill>
    </fill>
    <fill>
      <patternFill patternType="solid">
        <fgColor theme="0"/>
        <bgColor rgb="FF000000"/>
      </patternFill>
    </fill>
    <fill>
      <patternFill patternType="solid">
        <fgColor theme="0"/>
        <bgColor rgb="FFCCCCFF"/>
      </patternFill>
    </fill>
    <fill>
      <patternFill patternType="solid">
        <fgColor theme="0"/>
        <bgColor rgb="FFFFFFCC"/>
      </patternFill>
    </fill>
    <fill>
      <patternFill patternType="solid">
        <fgColor rgb="FFC00000"/>
        <bgColor indexed="64"/>
      </patternFill>
    </fill>
  </fills>
  <borders count="59">
    <border>
      <left/>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medium">
        <color indexed="64"/>
      </top>
      <bottom/>
      <diagonal/>
    </border>
    <border>
      <left/>
      <right style="thin">
        <color indexed="64"/>
      </right>
      <top/>
      <bottom style="thin">
        <color indexed="64"/>
      </bottom>
      <diagonal/>
    </border>
    <border>
      <left/>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8"/>
      </left>
      <right style="thin">
        <color indexed="8"/>
      </right>
      <top style="thin">
        <color indexed="8"/>
      </top>
      <bottom style="thin">
        <color rgb="FF000000"/>
      </bottom>
      <diagonal/>
    </border>
    <border>
      <left style="thin">
        <color indexed="8"/>
      </left>
      <right/>
      <top style="thin">
        <color indexed="8"/>
      </top>
      <bottom style="thin">
        <color rgb="FF000000"/>
      </bottom>
      <diagonal/>
    </border>
    <border>
      <left style="thin">
        <color indexed="64"/>
      </left>
      <right/>
      <top/>
      <bottom style="thin">
        <color indexed="64"/>
      </bottom>
      <diagonal/>
    </border>
    <border>
      <left style="thin">
        <color indexed="64"/>
      </left>
      <right/>
      <top/>
      <bottom style="thin">
        <color rgb="FF000000"/>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indexed="64"/>
      </top>
      <bottom style="thin">
        <color indexed="64"/>
      </bottom>
      <diagonal/>
    </border>
    <border>
      <left/>
      <right style="thin">
        <color indexed="8"/>
      </right>
      <top style="thin">
        <color indexed="8"/>
      </top>
      <bottom style="thin">
        <color rgb="FF000000"/>
      </bottom>
      <diagonal/>
    </border>
    <border>
      <left style="thin">
        <color rgb="FF000000"/>
      </left>
      <right style="thin">
        <color indexed="8"/>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indexed="8"/>
      </right>
      <top style="thin">
        <color indexed="64"/>
      </top>
      <bottom style="thin">
        <color rgb="FF000000"/>
      </bottom>
      <diagonal/>
    </border>
    <border>
      <left style="thin">
        <color indexed="64"/>
      </left>
      <right style="thin">
        <color indexed="8"/>
      </right>
      <top style="thin">
        <color indexed="64"/>
      </top>
      <bottom style="thin">
        <color indexed="8"/>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style="thin">
        <color indexed="8"/>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rgb="FF000000"/>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rgb="FF000000"/>
      </left>
      <right style="thin">
        <color rgb="FF000000"/>
      </right>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13">
    <xf numFmtId="0" fontId="0" fillId="0" borderId="0" xfId="0"/>
    <xf numFmtId="0" fontId="2" fillId="0" borderId="0" xfId="0" applyFont="1" applyAlignment="1">
      <alignment horizontal="left" vertical="center" wrapText="1" shrinkToFit="1"/>
    </xf>
    <xf numFmtId="0" fontId="6" fillId="0" borderId="2" xfId="0" applyFont="1" applyBorder="1" applyAlignment="1">
      <alignment horizontal="left" vertical="center" wrapText="1"/>
    </xf>
    <xf numFmtId="0" fontId="15" fillId="5" borderId="2" xfId="0" applyFont="1" applyFill="1" applyBorder="1" applyAlignment="1">
      <alignment horizontal="left" vertical="center" wrapText="1"/>
    </xf>
    <xf numFmtId="0" fontId="14" fillId="0" borderId="2" xfId="0" applyFont="1" applyBorder="1" applyAlignment="1">
      <alignment horizontal="left" vertical="center" wrapText="1"/>
    </xf>
    <xf numFmtId="0" fontId="2" fillId="3" borderId="1" xfId="0"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0" borderId="4" xfId="0" applyFont="1" applyBorder="1" applyAlignment="1">
      <alignment horizontal="left" vertical="center" wrapText="1"/>
    </xf>
    <xf numFmtId="0" fontId="6" fillId="0" borderId="3" xfId="0" applyFont="1" applyBorder="1" applyAlignment="1">
      <alignment horizontal="left" vertical="center" wrapText="1"/>
    </xf>
    <xf numFmtId="0" fontId="7" fillId="15" borderId="4" xfId="0" applyFont="1" applyFill="1" applyBorder="1" applyAlignment="1">
      <alignment horizontal="left" vertical="center" wrapText="1"/>
    </xf>
    <xf numFmtId="0" fontId="3" fillId="0" borderId="0" xfId="0" applyFont="1" applyAlignment="1">
      <alignment horizontal="left" vertical="center"/>
    </xf>
    <xf numFmtId="0" fontId="12" fillId="0" borderId="0" xfId="0" applyFont="1" applyAlignment="1">
      <alignment horizontal="left" vertical="center"/>
    </xf>
    <xf numFmtId="0" fontId="5" fillId="0" borderId="0" xfId="0" applyFont="1" applyAlignment="1">
      <alignment horizontal="left" vertical="center"/>
    </xf>
    <xf numFmtId="0" fontId="5" fillId="2" borderId="0" xfId="0" applyFont="1" applyFill="1" applyAlignment="1">
      <alignment horizontal="left" vertical="center"/>
    </xf>
    <xf numFmtId="0" fontId="8" fillId="0" borderId="0" xfId="0" applyFont="1" applyAlignment="1">
      <alignment horizontal="left" vertical="center"/>
    </xf>
    <xf numFmtId="0" fontId="20" fillId="19" borderId="4" xfId="0" applyFont="1" applyFill="1" applyBorder="1" applyAlignment="1">
      <alignment horizontal="left" vertical="center" wrapText="1"/>
    </xf>
    <xf numFmtId="164" fontId="8" fillId="5" borderId="6" xfId="0" applyNumberFormat="1" applyFont="1" applyFill="1" applyBorder="1" applyAlignment="1">
      <alignment horizontal="right" vertical="center" wrapText="1"/>
    </xf>
    <xf numFmtId="0" fontId="19" fillId="0" borderId="10" xfId="0" applyFont="1" applyBorder="1" applyAlignment="1">
      <alignment horizontal="left" vertical="center" wrapText="1"/>
    </xf>
    <xf numFmtId="164" fontId="21" fillId="3" borderId="7" xfId="0" applyNumberFormat="1" applyFont="1" applyFill="1" applyBorder="1" applyAlignment="1">
      <alignment horizontal="right" vertical="center" wrapText="1"/>
    </xf>
    <xf numFmtId="164" fontId="8" fillId="12" borderId="6" xfId="0" applyNumberFormat="1" applyFont="1" applyFill="1" applyBorder="1" applyAlignment="1">
      <alignment horizontal="right" vertical="center" wrapText="1"/>
    </xf>
    <xf numFmtId="164" fontId="8" fillId="9" borderId="8" xfId="0" applyNumberFormat="1" applyFont="1" applyFill="1" applyBorder="1" applyAlignment="1">
      <alignment horizontal="right" vertical="center" wrapText="1"/>
    </xf>
    <xf numFmtId="164" fontId="8" fillId="8" borderId="4" xfId="0" applyNumberFormat="1" applyFont="1" applyFill="1" applyBorder="1" applyAlignment="1">
      <alignment horizontal="right" vertical="center" wrapText="1"/>
    </xf>
    <xf numFmtId="164" fontId="8" fillId="0" borderId="0" xfId="0" applyNumberFormat="1" applyFont="1" applyAlignment="1">
      <alignment horizontal="right" vertical="center" wrapText="1"/>
    </xf>
    <xf numFmtId="164" fontId="8" fillId="9" borderId="6" xfId="0" applyNumberFormat="1" applyFont="1" applyFill="1" applyBorder="1" applyAlignment="1">
      <alignment horizontal="right" vertical="center"/>
    </xf>
    <xf numFmtId="164" fontId="8" fillId="10" borderId="5" xfId="0" applyNumberFormat="1" applyFont="1" applyFill="1" applyBorder="1" applyAlignment="1">
      <alignment horizontal="right" vertical="center" wrapText="1"/>
    </xf>
    <xf numFmtId="164" fontId="8" fillId="5" borderId="8" xfId="0" applyNumberFormat="1" applyFont="1" applyFill="1" applyBorder="1" applyAlignment="1">
      <alignment horizontal="right" vertical="center" wrapText="1"/>
    </xf>
    <xf numFmtId="164" fontId="8" fillId="0" borderId="0" xfId="0" applyNumberFormat="1" applyFont="1" applyAlignment="1">
      <alignment horizontal="right" vertical="center"/>
    </xf>
    <xf numFmtId="164" fontId="8" fillId="19" borderId="12" xfId="0" applyNumberFormat="1" applyFont="1" applyFill="1" applyBorder="1" applyAlignment="1">
      <alignment horizontal="right" vertical="center" wrapText="1"/>
    </xf>
    <xf numFmtId="8" fontId="8" fillId="0" borderId="14" xfId="0" applyNumberFormat="1" applyFont="1" applyBorder="1" applyAlignment="1">
      <alignment wrapText="1"/>
    </xf>
    <xf numFmtId="8" fontId="8" fillId="0" borderId="15" xfId="0" applyNumberFormat="1" applyFont="1" applyBorder="1" applyAlignment="1">
      <alignment wrapText="1"/>
    </xf>
    <xf numFmtId="0" fontId="6" fillId="3" borderId="1" xfId="0" applyFont="1" applyFill="1" applyBorder="1" applyAlignment="1">
      <alignment vertical="center" wrapText="1"/>
    </xf>
    <xf numFmtId="0" fontId="17" fillId="0" borderId="12" xfId="0" applyFont="1" applyBorder="1" applyAlignment="1">
      <alignment vertical="center"/>
    </xf>
    <xf numFmtId="0" fontId="22" fillId="3" borderId="2" xfId="0" applyFont="1" applyFill="1" applyBorder="1" applyAlignment="1">
      <alignment vertical="center" wrapText="1"/>
    </xf>
    <xf numFmtId="0" fontId="6" fillId="4" borderId="2" xfId="0" applyFont="1" applyFill="1" applyBorder="1" applyAlignment="1">
      <alignment vertical="center" wrapText="1"/>
    </xf>
    <xf numFmtId="15" fontId="6" fillId="5" borderId="2" xfId="0" applyNumberFormat="1" applyFont="1" applyFill="1" applyBorder="1" applyAlignment="1">
      <alignment vertical="center" wrapText="1"/>
    </xf>
    <xf numFmtId="0" fontId="6" fillId="0" borderId="2" xfId="0" applyFont="1" applyBorder="1" applyAlignment="1">
      <alignment vertical="center" wrapText="1"/>
    </xf>
    <xf numFmtId="0" fontId="8" fillId="0" borderId="12" xfId="0" applyFont="1" applyBorder="1" applyAlignment="1">
      <alignment vertical="center" wrapText="1"/>
    </xf>
    <xf numFmtId="0" fontId="6" fillId="9" borderId="4" xfId="0" applyFont="1" applyFill="1" applyBorder="1" applyAlignment="1">
      <alignment vertical="center" wrapText="1"/>
    </xf>
    <xf numFmtId="0" fontId="19" fillId="0" borderId="12" xfId="0" applyFont="1" applyBorder="1" applyAlignment="1">
      <alignment vertical="center" wrapText="1"/>
    </xf>
    <xf numFmtId="0" fontId="6" fillId="8" borderId="4" xfId="0" applyFont="1" applyFill="1" applyBorder="1" applyAlignment="1">
      <alignment vertical="center" wrapText="1"/>
    </xf>
    <xf numFmtId="0" fontId="6" fillId="5" borderId="2" xfId="0" applyFont="1" applyFill="1" applyBorder="1" applyAlignment="1">
      <alignment vertical="center" wrapText="1"/>
    </xf>
    <xf numFmtId="0" fontId="8" fillId="7" borderId="12" xfId="0" applyFont="1" applyFill="1" applyBorder="1" applyAlignment="1">
      <alignment vertical="center" wrapText="1"/>
    </xf>
    <xf numFmtId="0" fontId="6" fillId="9" borderId="1" xfId="0" applyFont="1" applyFill="1" applyBorder="1" applyAlignment="1">
      <alignment vertical="center"/>
    </xf>
    <xf numFmtId="0" fontId="8" fillId="0" borderId="12" xfId="0" applyFont="1" applyBorder="1" applyAlignment="1">
      <alignment vertical="center"/>
    </xf>
    <xf numFmtId="0" fontId="14" fillId="10" borderId="4" xfId="0" applyFont="1" applyFill="1" applyBorder="1" applyAlignment="1">
      <alignment vertical="center"/>
    </xf>
    <xf numFmtId="15" fontId="8" fillId="5" borderId="4" xfId="0" applyNumberFormat="1" applyFont="1" applyFill="1" applyBorder="1" applyAlignment="1">
      <alignment vertical="center" wrapText="1"/>
    </xf>
    <xf numFmtId="0" fontId="8" fillId="0" borderId="0" xfId="0" applyFont="1" applyAlignment="1">
      <alignment vertical="center" wrapText="1"/>
    </xf>
    <xf numFmtId="0" fontId="10" fillId="0" borderId="0" xfId="0" applyFont="1" applyAlignment="1">
      <alignment vertical="center"/>
    </xf>
    <xf numFmtId="0" fontId="19" fillId="0" borderId="15" xfId="0" applyFont="1" applyBorder="1" applyAlignment="1">
      <alignment horizontal="left" vertical="center" wrapText="1"/>
    </xf>
    <xf numFmtId="0" fontId="8" fillId="0" borderId="21" xfId="0" applyFont="1" applyBorder="1" applyAlignment="1">
      <alignment horizontal="left" vertical="center" wrapText="1"/>
    </xf>
    <xf numFmtId="164" fontId="8" fillId="12" borderId="24" xfId="0" applyNumberFormat="1" applyFont="1" applyFill="1" applyBorder="1" applyAlignment="1">
      <alignment horizontal="right" vertical="center" wrapText="1"/>
    </xf>
    <xf numFmtId="0" fontId="20" fillId="19" borderId="15" xfId="0" applyFont="1" applyFill="1" applyBorder="1" applyAlignment="1">
      <alignment horizontal="left" vertical="center" wrapText="1"/>
    </xf>
    <xf numFmtId="0" fontId="20" fillId="19" borderId="12" xfId="0" applyFont="1" applyFill="1" applyBorder="1" applyAlignment="1">
      <alignment horizontal="left" vertical="center" wrapText="1"/>
    </xf>
    <xf numFmtId="0" fontId="17" fillId="0" borderId="2" xfId="0" applyFont="1" applyBorder="1" applyAlignment="1">
      <alignment horizontal="left" vertical="center" wrapText="1"/>
    </xf>
    <xf numFmtId="0" fontId="8" fillId="7" borderId="27" xfId="0" applyFont="1" applyFill="1" applyBorder="1" applyAlignment="1">
      <alignment horizontal="left" vertical="center" wrapText="1"/>
    </xf>
    <xf numFmtId="0" fontId="20" fillId="20" borderId="12" xfId="0" applyFont="1" applyFill="1" applyBorder="1" applyAlignment="1">
      <alignment horizontal="left" vertical="center" wrapText="1"/>
    </xf>
    <xf numFmtId="0" fontId="10" fillId="19" borderId="12" xfId="0" applyFont="1" applyFill="1" applyBorder="1" applyAlignment="1">
      <alignment horizontal="left" vertical="center" wrapText="1"/>
    </xf>
    <xf numFmtId="0" fontId="2" fillId="19" borderId="12" xfId="0" applyFont="1" applyFill="1" applyBorder="1" applyAlignment="1">
      <alignment horizontal="left" vertical="center" wrapText="1"/>
    </xf>
    <xf numFmtId="0" fontId="20" fillId="19" borderId="19" xfId="0" applyFont="1" applyFill="1" applyBorder="1" applyAlignment="1">
      <alignment horizontal="left" vertical="center" wrapText="1"/>
    </xf>
    <xf numFmtId="0" fontId="20" fillId="19" borderId="10" xfId="0" applyFont="1" applyFill="1" applyBorder="1" applyAlignment="1">
      <alignment horizontal="left" vertical="center" wrapText="1"/>
    </xf>
    <xf numFmtId="164" fontId="8" fillId="21" borderId="12" xfId="0" applyNumberFormat="1" applyFont="1" applyFill="1" applyBorder="1" applyAlignment="1">
      <alignment horizontal="right" vertical="center" wrapText="1"/>
    </xf>
    <xf numFmtId="164" fontId="19" fillId="21" borderId="12" xfId="0" applyNumberFormat="1" applyFont="1" applyFill="1" applyBorder="1" applyAlignment="1">
      <alignment horizontal="right" vertical="center" wrapText="1"/>
    </xf>
    <xf numFmtId="164" fontId="8" fillId="20" borderId="12" xfId="0" applyNumberFormat="1" applyFont="1" applyFill="1" applyBorder="1" applyAlignment="1">
      <alignment horizontal="right" vertical="center" wrapText="1"/>
    </xf>
    <xf numFmtId="164" fontId="8" fillId="22" borderId="11" xfId="0" applyNumberFormat="1" applyFont="1" applyFill="1" applyBorder="1" applyAlignment="1">
      <alignment horizontal="right" vertical="center" wrapText="1"/>
    </xf>
    <xf numFmtId="0" fontId="19" fillId="19" borderId="12" xfId="0" applyFont="1" applyFill="1" applyBorder="1" applyAlignment="1">
      <alignment vertical="center" wrapText="1"/>
    </xf>
    <xf numFmtId="0" fontId="19" fillId="19" borderId="13" xfId="0" applyFont="1" applyFill="1" applyBorder="1" applyAlignment="1">
      <alignment vertical="center" wrapText="1"/>
    </xf>
    <xf numFmtId="0" fontId="19" fillId="20" borderId="12" xfId="0" applyFont="1" applyFill="1" applyBorder="1" applyAlignment="1">
      <alignment vertical="center" wrapText="1"/>
    </xf>
    <xf numFmtId="0" fontId="19" fillId="21" borderId="12" xfId="0" applyFont="1" applyFill="1" applyBorder="1" applyAlignment="1">
      <alignment vertical="center" wrapText="1"/>
    </xf>
    <xf numFmtId="0" fontId="19" fillId="22" borderId="11" xfId="0" applyFont="1" applyFill="1" applyBorder="1" applyAlignment="1">
      <alignment vertical="center" wrapText="1"/>
    </xf>
    <xf numFmtId="0" fontId="16" fillId="0" borderId="0" xfId="0" applyFont="1" applyAlignment="1">
      <alignment horizontal="left" vertical="center"/>
    </xf>
    <xf numFmtId="0" fontId="7" fillId="10" borderId="4" xfId="0" applyFont="1" applyFill="1" applyBorder="1" applyAlignment="1">
      <alignment horizontal="left" vertical="center" wrapText="1"/>
    </xf>
    <xf numFmtId="0" fontId="6" fillId="5" borderId="23" xfId="0" applyFont="1" applyFill="1" applyBorder="1" applyAlignment="1">
      <alignment vertical="center" wrapText="1"/>
    </xf>
    <xf numFmtId="164" fontId="8" fillId="5" borderId="24" xfId="0" applyNumberFormat="1" applyFont="1" applyFill="1" applyBorder="1" applyAlignment="1">
      <alignment horizontal="right" vertical="center" wrapText="1"/>
    </xf>
    <xf numFmtId="0" fontId="8" fillId="16" borderId="19" xfId="0" applyFont="1" applyFill="1" applyBorder="1" applyAlignment="1">
      <alignment horizontal="left" vertical="center" wrapText="1"/>
    </xf>
    <xf numFmtId="0" fontId="8" fillId="0" borderId="15" xfId="0" applyFont="1" applyBorder="1" applyAlignment="1">
      <alignment horizontal="left" vertical="center" wrapText="1"/>
    </xf>
    <xf numFmtId="8" fontId="8" fillId="0" borderId="28" xfId="0" applyNumberFormat="1" applyFont="1" applyBorder="1" applyAlignment="1">
      <alignment wrapText="1"/>
    </xf>
    <xf numFmtId="165" fontId="8" fillId="7" borderId="12" xfId="0" applyNumberFormat="1" applyFont="1" applyFill="1" applyBorder="1" applyAlignment="1">
      <alignment horizontal="right" vertical="center" wrapText="1"/>
    </xf>
    <xf numFmtId="165" fontId="8" fillId="0" borderId="15" xfId="0" applyNumberFormat="1" applyFont="1" applyBorder="1" applyAlignment="1">
      <alignment horizontal="right" wrapText="1"/>
    </xf>
    <xf numFmtId="165" fontId="8" fillId="0" borderId="14" xfId="0" applyNumberFormat="1" applyFont="1" applyBorder="1" applyAlignment="1">
      <alignment horizontal="right" wrapText="1"/>
    </xf>
    <xf numFmtId="165" fontId="8" fillId="17" borderId="12" xfId="0" applyNumberFormat="1" applyFont="1" applyFill="1" applyBorder="1" applyAlignment="1">
      <alignment horizontal="right" vertical="center" wrapText="1"/>
    </xf>
    <xf numFmtId="165" fontId="8" fillId="0" borderId="12" xfId="0" applyNumberFormat="1" applyFont="1" applyBorder="1" applyAlignment="1">
      <alignment horizontal="right" vertical="center" wrapText="1"/>
    </xf>
    <xf numFmtId="165" fontId="8" fillId="0" borderId="6" xfId="0" applyNumberFormat="1" applyFont="1" applyBorder="1" applyAlignment="1">
      <alignment horizontal="right" vertical="center" wrapText="1"/>
    </xf>
    <xf numFmtId="165" fontId="8" fillId="0" borderId="7" xfId="0" applyNumberFormat="1" applyFont="1" applyBorder="1" applyAlignment="1">
      <alignment horizontal="right" vertical="center" wrapText="1"/>
    </xf>
    <xf numFmtId="165" fontId="8" fillId="0" borderId="22" xfId="0" applyNumberFormat="1" applyFont="1" applyBorder="1" applyAlignment="1">
      <alignment horizontal="right" vertical="center" wrapText="1"/>
    </xf>
    <xf numFmtId="165" fontId="8" fillId="0" borderId="12" xfId="1" applyNumberFormat="1" applyFont="1" applyBorder="1" applyAlignment="1">
      <alignment horizontal="right" vertical="center" wrapText="1"/>
    </xf>
    <xf numFmtId="165" fontId="8" fillId="0" borderId="14" xfId="1" applyNumberFormat="1" applyFont="1" applyBorder="1" applyAlignment="1">
      <alignment horizontal="right" wrapText="1"/>
    </xf>
    <xf numFmtId="165" fontId="8" fillId="16" borderId="15" xfId="0" applyNumberFormat="1" applyFont="1" applyFill="1" applyBorder="1" applyAlignment="1">
      <alignment horizontal="right" vertical="center" wrapText="1"/>
    </xf>
    <xf numFmtId="165" fontId="8" fillId="6" borderId="6" xfId="0" applyNumberFormat="1" applyFont="1" applyFill="1" applyBorder="1" applyAlignment="1">
      <alignment horizontal="right" vertical="center" wrapText="1"/>
    </xf>
    <xf numFmtId="2" fontId="10" fillId="0" borderId="4" xfId="0" applyNumberFormat="1" applyFont="1" applyBorder="1" applyAlignment="1">
      <alignment horizontal="center" vertical="center"/>
    </xf>
    <xf numFmtId="2" fontId="10" fillId="14" borderId="4" xfId="0" applyNumberFormat="1" applyFont="1" applyFill="1" applyBorder="1" applyAlignment="1">
      <alignment horizontal="center" vertical="center"/>
    </xf>
    <xf numFmtId="2" fontId="10" fillId="10" borderId="4" xfId="0" applyNumberFormat="1" applyFont="1" applyFill="1" applyBorder="1" applyAlignment="1">
      <alignment horizontal="center" vertical="center"/>
    </xf>
    <xf numFmtId="2" fontId="10" fillId="14" borderId="20" xfId="0" applyNumberFormat="1" applyFont="1" applyFill="1" applyBorder="1" applyAlignment="1">
      <alignment horizontal="center" vertical="center"/>
    </xf>
    <xf numFmtId="2" fontId="10" fillId="10" borderId="10" xfId="0" applyNumberFormat="1" applyFont="1" applyFill="1" applyBorder="1" applyAlignment="1">
      <alignment horizontal="center" vertical="center"/>
    </xf>
    <xf numFmtId="2" fontId="10" fillId="19" borderId="12" xfId="0" applyNumberFormat="1" applyFont="1" applyFill="1" applyBorder="1" applyAlignment="1">
      <alignment horizontal="center" vertical="center" wrapText="1"/>
    </xf>
    <xf numFmtId="2" fontId="10" fillId="22" borderId="11" xfId="0" applyNumberFormat="1" applyFont="1" applyFill="1" applyBorder="1" applyAlignment="1">
      <alignment horizontal="center" vertical="center" wrapText="1"/>
    </xf>
    <xf numFmtId="2" fontId="10" fillId="20" borderId="12" xfId="0" applyNumberFormat="1" applyFont="1" applyFill="1" applyBorder="1" applyAlignment="1">
      <alignment horizontal="center" vertical="center" wrapText="1"/>
    </xf>
    <xf numFmtId="2" fontId="7" fillId="13" borderId="4" xfId="0" applyNumberFormat="1" applyFont="1" applyFill="1" applyBorder="1" applyAlignment="1">
      <alignment horizontal="center" vertical="center"/>
    </xf>
    <xf numFmtId="2" fontId="10" fillId="0" borderId="0" xfId="0" applyNumberFormat="1" applyFont="1" applyAlignment="1">
      <alignment horizontal="center" vertical="center"/>
    </xf>
    <xf numFmtId="1" fontId="10" fillId="17" borderId="12" xfId="0" applyNumberFormat="1" applyFont="1" applyFill="1" applyBorder="1" applyAlignment="1">
      <alignment horizontal="center" vertical="center" wrapText="1"/>
    </xf>
    <xf numFmtId="1" fontId="10" fillId="0" borderId="12" xfId="0" applyNumberFormat="1" applyFont="1" applyBorder="1" applyAlignment="1">
      <alignment horizontal="center" vertical="center" wrapText="1"/>
    </xf>
    <xf numFmtId="1" fontId="10" fillId="10" borderId="4" xfId="0" applyNumberFormat="1" applyFont="1" applyFill="1" applyBorder="1" applyAlignment="1">
      <alignment horizontal="center" vertical="center"/>
    </xf>
    <xf numFmtId="1" fontId="10" fillId="0" borderId="15" xfId="0" applyNumberFormat="1" applyFont="1" applyBorder="1" applyAlignment="1">
      <alignment horizontal="center" vertical="center" wrapText="1"/>
    </xf>
    <xf numFmtId="1" fontId="10" fillId="0" borderId="12" xfId="0" applyNumberFormat="1" applyFont="1" applyBorder="1" applyAlignment="1">
      <alignment horizontal="center" vertical="center"/>
    </xf>
    <xf numFmtId="1" fontId="10" fillId="0" borderId="22" xfId="0" applyNumberFormat="1" applyFont="1" applyBorder="1" applyAlignment="1">
      <alignment horizontal="center" vertical="center" wrapText="1"/>
    </xf>
    <xf numFmtId="1" fontId="10" fillId="19" borderId="12" xfId="0" applyNumberFormat="1" applyFont="1" applyFill="1" applyBorder="1" applyAlignment="1">
      <alignment horizontal="center" vertical="center" wrapText="1"/>
    </xf>
    <xf numFmtId="1" fontId="10" fillId="18" borderId="12" xfId="0" applyNumberFormat="1" applyFont="1" applyFill="1" applyBorder="1" applyAlignment="1">
      <alignment horizontal="center" vertical="center" wrapText="1"/>
    </xf>
    <xf numFmtId="1" fontId="10" fillId="0" borderId="4" xfId="0" applyNumberFormat="1" applyFont="1" applyBorder="1" applyAlignment="1">
      <alignment horizontal="center" vertical="center" wrapText="1"/>
    </xf>
    <xf numFmtId="1" fontId="10" fillId="16" borderId="12" xfId="0" applyNumberFormat="1" applyFont="1" applyFill="1" applyBorder="1" applyAlignment="1">
      <alignment horizontal="center" vertical="center" wrapText="1"/>
    </xf>
    <xf numFmtId="1" fontId="10" fillId="21" borderId="18" xfId="0" applyNumberFormat="1" applyFont="1" applyFill="1" applyBorder="1" applyAlignment="1">
      <alignment horizontal="center" vertical="center" wrapText="1"/>
    </xf>
    <xf numFmtId="1" fontId="10" fillId="0" borderId="18" xfId="0" applyNumberFormat="1" applyFont="1" applyBorder="1" applyAlignment="1">
      <alignment horizontal="center" vertical="center" wrapText="1"/>
    </xf>
    <xf numFmtId="1" fontId="20" fillId="21" borderId="12" xfId="0" applyNumberFormat="1" applyFont="1" applyFill="1" applyBorder="1" applyAlignment="1">
      <alignment horizontal="center" vertical="center" wrapText="1"/>
    </xf>
    <xf numFmtId="0" fontId="7" fillId="11" borderId="2" xfId="0" applyFont="1" applyFill="1" applyBorder="1" applyAlignment="1">
      <alignment horizontal="center" vertical="center" wrapText="1"/>
    </xf>
    <xf numFmtId="164" fontId="7" fillId="11" borderId="6" xfId="0" applyNumberFormat="1" applyFont="1" applyFill="1" applyBorder="1" applyAlignment="1">
      <alignment horizontal="center" vertical="center" wrapText="1"/>
    </xf>
    <xf numFmtId="165" fontId="3" fillId="0" borderId="0" xfId="0" applyNumberFormat="1" applyFont="1" applyAlignment="1">
      <alignment horizontal="right" vertical="center"/>
    </xf>
    <xf numFmtId="0" fontId="6" fillId="4" borderId="30" xfId="0" applyFont="1" applyFill="1" applyBorder="1" applyAlignment="1">
      <alignment vertical="center" wrapText="1"/>
    </xf>
    <xf numFmtId="0" fontId="4" fillId="3" borderId="4" xfId="0" applyFont="1" applyFill="1" applyBorder="1" applyAlignment="1">
      <alignment horizontal="left" vertical="center" wrapText="1"/>
    </xf>
    <xf numFmtId="0" fontId="2" fillId="23" borderId="12" xfId="0" applyFont="1" applyFill="1" applyBorder="1" applyAlignment="1">
      <alignment horizontal="left" vertical="center" wrapText="1"/>
    </xf>
    <xf numFmtId="0" fontId="20" fillId="19" borderId="13" xfId="0" applyFont="1" applyFill="1" applyBorder="1" applyAlignment="1">
      <alignment horizontal="left" vertical="center" wrapText="1"/>
    </xf>
    <xf numFmtId="0" fontId="17" fillId="0" borderId="4" xfId="0" applyFont="1" applyBorder="1" applyAlignment="1">
      <alignment horizontal="left" vertical="center" wrapText="1"/>
    </xf>
    <xf numFmtId="0" fontId="17" fillId="16" borderId="15" xfId="0" applyFont="1" applyFill="1" applyBorder="1" applyAlignment="1">
      <alignment horizontal="left" vertical="center" wrapText="1"/>
    </xf>
    <xf numFmtId="0" fontId="17" fillId="0" borderId="12" xfId="0" applyFont="1" applyBorder="1" applyAlignment="1">
      <alignment horizontal="left" vertical="center"/>
    </xf>
    <xf numFmtId="0" fontId="10" fillId="21" borderId="11" xfId="0" applyFont="1" applyFill="1" applyBorder="1" applyAlignment="1">
      <alignment horizontal="left" vertical="center" wrapText="1"/>
    </xf>
    <xf numFmtId="0" fontId="26" fillId="21" borderId="11" xfId="0" applyFont="1" applyFill="1" applyBorder="1" applyAlignment="1">
      <alignment horizontal="left" vertical="center"/>
    </xf>
    <xf numFmtId="0" fontId="27" fillId="21" borderId="11" xfId="0" applyFont="1" applyFill="1" applyBorder="1" applyAlignment="1">
      <alignment horizontal="left" vertical="center" wrapText="1"/>
    </xf>
    <xf numFmtId="0" fontId="17" fillId="0" borderId="15" xfId="0" applyFont="1" applyBorder="1" applyAlignment="1">
      <alignment horizontal="left" vertical="center" wrapText="1"/>
    </xf>
    <xf numFmtId="0" fontId="8" fillId="0" borderId="10" xfId="0" applyFont="1" applyBorder="1" applyAlignment="1">
      <alignment horizontal="left" vertical="center" wrapText="1"/>
    </xf>
    <xf numFmtId="0" fontId="8" fillId="16" borderId="12" xfId="0" applyFont="1" applyFill="1" applyBorder="1" applyAlignment="1">
      <alignment horizontal="left" vertical="center" wrapText="1"/>
    </xf>
    <xf numFmtId="0" fontId="17" fillId="0" borderId="25" xfId="0" applyFont="1" applyBorder="1" applyAlignment="1">
      <alignment horizontal="left" vertical="center" wrapText="1"/>
    </xf>
    <xf numFmtId="0" fontId="17" fillId="17" borderId="10" xfId="0" applyFont="1" applyFill="1" applyBorder="1" applyAlignment="1">
      <alignment horizontal="left" vertical="center" wrapText="1"/>
    </xf>
    <xf numFmtId="0" fontId="17" fillId="0" borderId="26" xfId="0" applyFont="1" applyBorder="1" applyAlignment="1">
      <alignment horizontal="left" vertical="center" wrapText="1"/>
    </xf>
    <xf numFmtId="0" fontId="17" fillId="0" borderId="10" xfId="0" applyFont="1" applyBorder="1" applyAlignment="1">
      <alignment horizontal="left" vertical="center"/>
    </xf>
    <xf numFmtId="0" fontId="8" fillId="7" borderId="4" xfId="0" applyFont="1" applyFill="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0" fontId="31" fillId="19" borderId="12" xfId="0" applyFont="1" applyFill="1" applyBorder="1" applyAlignment="1">
      <alignment horizontal="left" vertical="center" wrapText="1"/>
    </xf>
    <xf numFmtId="0" fontId="17" fillId="0" borderId="12" xfId="0" applyFont="1" applyBorder="1" applyAlignment="1">
      <alignment horizontal="left" vertical="center" wrapText="1"/>
    </xf>
    <xf numFmtId="0" fontId="17" fillId="19" borderId="12" xfId="0" applyFont="1" applyFill="1" applyBorder="1" applyAlignment="1">
      <alignment horizontal="left" vertical="center" wrapText="1"/>
    </xf>
    <xf numFmtId="0" fontId="17" fillId="18" borderId="15" xfId="0" applyFont="1" applyFill="1" applyBorder="1" applyAlignment="1">
      <alignment horizontal="left" vertical="center" wrapText="1"/>
    </xf>
    <xf numFmtId="0" fontId="17" fillId="18" borderId="12" xfId="0" applyFont="1" applyFill="1" applyBorder="1" applyAlignment="1">
      <alignment horizontal="left" vertical="center" wrapText="1"/>
    </xf>
    <xf numFmtId="0" fontId="8" fillId="0" borderId="25" xfId="0" applyFont="1" applyBorder="1" applyAlignment="1">
      <alignment horizontal="left" vertical="center" wrapText="1"/>
    </xf>
    <xf numFmtId="0" fontId="17" fillId="0" borderId="10" xfId="0" applyFont="1" applyBorder="1" applyAlignment="1">
      <alignment horizontal="left" vertical="center" wrapText="1"/>
    </xf>
    <xf numFmtId="0" fontId="17" fillId="18" borderId="10" xfId="0" applyFont="1" applyFill="1" applyBorder="1" applyAlignment="1">
      <alignment horizontal="left" vertical="center" wrapText="1"/>
    </xf>
    <xf numFmtId="0" fontId="17" fillId="7" borderId="9" xfId="0" applyFont="1" applyFill="1" applyBorder="1" applyAlignment="1">
      <alignment horizontal="left" vertical="center" wrapText="1"/>
    </xf>
    <xf numFmtId="0" fontId="30" fillId="21" borderId="12" xfId="0" applyFont="1" applyFill="1" applyBorder="1" applyAlignment="1">
      <alignment horizontal="left" vertical="center" wrapText="1"/>
    </xf>
    <xf numFmtId="0" fontId="7" fillId="11" borderId="2" xfId="0" applyFont="1" applyFill="1" applyBorder="1" applyAlignment="1">
      <alignment horizontal="left" vertical="center" wrapText="1" shrinkToFit="1"/>
    </xf>
    <xf numFmtId="0" fontId="7" fillId="5" borderId="3" xfId="0" applyFont="1" applyFill="1" applyBorder="1" applyAlignment="1">
      <alignment horizontal="left" vertical="center" wrapText="1"/>
    </xf>
    <xf numFmtId="0" fontId="17" fillId="7" borderId="12" xfId="0" applyFont="1" applyFill="1" applyBorder="1" applyAlignment="1">
      <alignment horizontal="left" vertical="center"/>
    </xf>
    <xf numFmtId="0" fontId="19" fillId="7" borderId="12" xfId="0" applyFont="1" applyFill="1" applyBorder="1" applyAlignment="1">
      <alignment vertical="center"/>
    </xf>
    <xf numFmtId="0" fontId="2" fillId="23" borderId="31" xfId="0" applyFont="1" applyFill="1" applyBorder="1" applyAlignment="1">
      <alignment horizontal="left" vertical="center" wrapText="1"/>
    </xf>
    <xf numFmtId="0" fontId="8" fillId="26" borderId="32" xfId="0" applyFont="1" applyFill="1" applyBorder="1" applyAlignment="1">
      <alignment vertical="center" wrapText="1"/>
    </xf>
    <xf numFmtId="0" fontId="10" fillId="19" borderId="33" xfId="0" applyFont="1" applyFill="1" applyBorder="1" applyAlignment="1">
      <alignment horizontal="left" vertical="center" wrapText="1"/>
    </xf>
    <xf numFmtId="0" fontId="7" fillId="9" borderId="34" xfId="0" applyFont="1" applyFill="1" applyBorder="1" applyAlignment="1">
      <alignment horizontal="left" vertical="center" wrapText="1"/>
    </xf>
    <xf numFmtId="165" fontId="10" fillId="0" borderId="39" xfId="0" applyNumberFormat="1" applyFont="1" applyBorder="1" applyAlignment="1">
      <alignment horizontal="right" vertical="center"/>
    </xf>
    <xf numFmtId="0" fontId="16" fillId="0" borderId="42" xfId="0" applyFont="1" applyBorder="1" applyAlignment="1">
      <alignment horizontal="left" vertical="center"/>
    </xf>
    <xf numFmtId="2" fontId="10" fillId="0" borderId="0" xfId="0" applyNumberFormat="1" applyFont="1" applyBorder="1" applyAlignment="1">
      <alignment horizontal="center" vertical="center"/>
    </xf>
    <xf numFmtId="165" fontId="3" fillId="0" borderId="35" xfId="0" applyNumberFormat="1" applyFont="1" applyBorder="1" applyAlignment="1">
      <alignment horizontal="right" vertical="center"/>
    </xf>
    <xf numFmtId="0" fontId="15" fillId="0" borderId="42" xfId="0" applyFont="1" applyBorder="1" applyAlignment="1">
      <alignment horizontal="left" vertical="center"/>
    </xf>
    <xf numFmtId="0" fontId="13" fillId="0" borderId="0" xfId="0" applyFont="1" applyBorder="1" applyAlignment="1">
      <alignment horizontal="left" vertical="center" wrapText="1"/>
    </xf>
    <xf numFmtId="0" fontId="15" fillId="0" borderId="0" xfId="0" applyFont="1" applyBorder="1" applyAlignment="1">
      <alignment vertical="center" wrapText="1"/>
    </xf>
    <xf numFmtId="164" fontId="14" fillId="0" borderId="0" xfId="0" applyNumberFormat="1" applyFont="1" applyBorder="1" applyAlignment="1">
      <alignment horizontal="right" vertical="center" wrapText="1"/>
    </xf>
    <xf numFmtId="2" fontId="15" fillId="0" borderId="0" xfId="0" applyNumberFormat="1" applyFont="1" applyBorder="1" applyAlignment="1">
      <alignment horizontal="center" vertical="center"/>
    </xf>
    <xf numFmtId="165" fontId="12" fillId="0" borderId="35" xfId="0" applyNumberFormat="1" applyFont="1" applyBorder="1" applyAlignment="1">
      <alignment horizontal="right" vertical="center"/>
    </xf>
    <xf numFmtId="0" fontId="15" fillId="11" borderId="43" xfId="0" applyFont="1" applyFill="1" applyBorder="1" applyAlignment="1">
      <alignment horizontal="left" vertical="center" wrapText="1"/>
    </xf>
    <xf numFmtId="164" fontId="7" fillId="11" borderId="44" xfId="0" applyNumberFormat="1" applyFont="1" applyFill="1" applyBorder="1" applyAlignment="1">
      <alignment horizontal="center" vertical="center" wrapText="1"/>
    </xf>
    <xf numFmtId="0" fontId="15" fillId="3" borderId="45" xfId="0" applyFont="1" applyFill="1" applyBorder="1" applyAlignment="1">
      <alignment horizontal="left" vertical="center" wrapText="1"/>
    </xf>
    <xf numFmtId="165" fontId="3" fillId="14" borderId="46" xfId="0" applyNumberFormat="1" applyFont="1" applyFill="1" applyBorder="1" applyAlignment="1">
      <alignment horizontal="right" vertical="center"/>
    </xf>
    <xf numFmtId="0" fontId="15" fillId="0" borderId="42" xfId="0" applyFont="1" applyBorder="1" applyAlignment="1">
      <alignment horizontal="left" vertical="center" wrapText="1"/>
    </xf>
    <xf numFmtId="165" fontId="8" fillId="0" borderId="46" xfId="0" applyNumberFormat="1" applyFont="1" applyBorder="1" applyAlignment="1">
      <alignment horizontal="right" vertical="center"/>
    </xf>
    <xf numFmtId="0" fontId="15" fillId="3" borderId="47" xfId="0" applyFont="1" applyFill="1" applyBorder="1" applyAlignment="1">
      <alignment horizontal="left" vertical="center" wrapText="1"/>
    </xf>
    <xf numFmtId="0" fontId="24" fillId="0" borderId="42" xfId="0" applyFont="1" applyBorder="1" applyAlignment="1">
      <alignment horizontal="left" vertical="center" wrapText="1"/>
    </xf>
    <xf numFmtId="0" fontId="25" fillId="23" borderId="48" xfId="0" applyFont="1" applyFill="1" applyBorder="1" applyAlignment="1">
      <alignment horizontal="left" vertical="center" wrapText="1"/>
    </xf>
    <xf numFmtId="0" fontId="20" fillId="19" borderId="49" xfId="0" applyFont="1" applyFill="1" applyBorder="1" applyAlignment="1">
      <alignment horizontal="left" vertical="center" wrapText="1"/>
    </xf>
    <xf numFmtId="0" fontId="8" fillId="0" borderId="42" xfId="0" applyFont="1" applyBorder="1" applyAlignment="1">
      <alignment horizontal="left" vertical="center" wrapText="1"/>
    </xf>
    <xf numFmtId="0" fontId="16" fillId="0" borderId="42" xfId="0" applyFont="1" applyBorder="1" applyAlignment="1">
      <alignment horizontal="left" vertical="center" wrapText="1"/>
    </xf>
    <xf numFmtId="0" fontId="15" fillId="5" borderId="47" xfId="0" applyFont="1" applyFill="1" applyBorder="1" applyAlignment="1">
      <alignment horizontal="left" vertical="center" wrapText="1"/>
    </xf>
    <xf numFmtId="0" fontId="10" fillId="15" borderId="50" xfId="0" applyFont="1" applyFill="1" applyBorder="1" applyAlignment="1">
      <alignment horizontal="left" vertical="center" wrapText="1"/>
    </xf>
    <xf numFmtId="0" fontId="10" fillId="0" borderId="50" xfId="0" applyFont="1" applyBorder="1" applyAlignment="1">
      <alignment horizontal="left" vertical="center"/>
    </xf>
    <xf numFmtId="0" fontId="20" fillId="17" borderId="51" xfId="0" applyFont="1" applyFill="1" applyBorder="1" applyAlignment="1">
      <alignment horizontal="left" vertical="center" wrapText="1"/>
    </xf>
    <xf numFmtId="0" fontId="20" fillId="17" borderId="42" xfId="0" applyFont="1" applyFill="1" applyBorder="1" applyAlignment="1">
      <alignment horizontal="left" vertical="center" wrapText="1"/>
    </xf>
    <xf numFmtId="0" fontId="15" fillId="8" borderId="50" xfId="0" applyFont="1" applyFill="1" applyBorder="1" applyAlignment="1">
      <alignment horizontal="left" vertical="center" wrapText="1"/>
    </xf>
    <xf numFmtId="0" fontId="10" fillId="19" borderId="48" xfId="0" applyFont="1" applyFill="1" applyBorder="1" applyAlignment="1">
      <alignment horizontal="left" vertical="center" wrapText="1"/>
    </xf>
    <xf numFmtId="0" fontId="10" fillId="5" borderId="50" xfId="0" applyFont="1" applyFill="1" applyBorder="1" applyAlignment="1">
      <alignment horizontal="left" vertical="center" wrapText="1"/>
    </xf>
    <xf numFmtId="0" fontId="16" fillId="16" borderId="42" xfId="0" applyFont="1" applyFill="1" applyBorder="1" applyAlignment="1">
      <alignment horizontal="left" vertical="center"/>
    </xf>
    <xf numFmtId="0" fontId="10" fillId="3" borderId="50" xfId="0" applyFont="1" applyFill="1" applyBorder="1" applyAlignment="1">
      <alignment horizontal="left" vertical="center" wrapText="1"/>
    </xf>
    <xf numFmtId="0" fontId="10" fillId="19" borderId="50" xfId="0" applyFont="1" applyFill="1" applyBorder="1" applyAlignment="1">
      <alignment horizontal="left" vertical="center" wrapText="1"/>
    </xf>
    <xf numFmtId="0" fontId="26" fillId="24" borderId="52" xfId="0" applyFont="1" applyFill="1" applyBorder="1" applyAlignment="1">
      <alignment horizontal="left" vertical="center" wrapText="1"/>
    </xf>
    <xf numFmtId="0" fontId="20" fillId="19" borderId="50" xfId="0" applyFont="1" applyFill="1" applyBorder="1" applyAlignment="1">
      <alignment horizontal="left" vertical="center" wrapText="1"/>
    </xf>
    <xf numFmtId="0" fontId="20" fillId="19" borderId="48" xfId="0" applyFont="1" applyFill="1" applyBorder="1" applyAlignment="1">
      <alignment horizontal="left" vertical="center" wrapText="1"/>
    </xf>
    <xf numFmtId="0" fontId="16" fillId="17" borderId="42" xfId="0" applyFont="1" applyFill="1" applyBorder="1" applyAlignment="1">
      <alignment horizontal="left" vertical="center" wrapText="1"/>
    </xf>
    <xf numFmtId="0" fontId="29" fillId="25" borderId="53" xfId="0" applyFont="1" applyFill="1" applyBorder="1" applyAlignment="1">
      <alignment horizontal="left" vertical="center" wrapText="1"/>
    </xf>
    <xf numFmtId="0" fontId="16" fillId="18" borderId="42" xfId="0" applyFont="1" applyFill="1" applyBorder="1" applyAlignment="1">
      <alignment horizontal="left" vertical="center" wrapText="1"/>
    </xf>
    <xf numFmtId="0" fontId="25" fillId="19" borderId="48" xfId="0" applyFont="1" applyFill="1" applyBorder="1" applyAlignment="1">
      <alignment horizontal="left" vertical="center" wrapText="1"/>
    </xf>
    <xf numFmtId="0" fontId="16" fillId="16" borderId="42" xfId="0" applyFont="1" applyFill="1" applyBorder="1" applyAlignment="1">
      <alignment horizontal="left" vertical="center" wrapText="1"/>
    </xf>
    <xf numFmtId="0" fontId="29" fillId="0" borderId="42" xfId="0" applyFont="1" applyBorder="1" applyAlignment="1">
      <alignment horizontal="left" vertical="center" wrapText="1"/>
    </xf>
    <xf numFmtId="0" fontId="24" fillId="0" borderId="55" xfId="0" applyFont="1" applyBorder="1" applyAlignment="1">
      <alignment horizontal="left" vertical="center" wrapText="1"/>
    </xf>
    <xf numFmtId="0" fontId="8" fillId="16" borderId="56" xfId="0" applyFont="1" applyFill="1" applyBorder="1" applyAlignment="1">
      <alignment horizontal="left" vertical="center" wrapText="1"/>
    </xf>
    <xf numFmtId="0" fontId="17" fillId="0" borderId="56" xfId="0" applyFont="1" applyBorder="1" applyAlignment="1">
      <alignment horizontal="left" vertical="center" wrapText="1"/>
    </xf>
    <xf numFmtId="8" fontId="8" fillId="0" borderId="57" xfId="0" applyNumberFormat="1" applyFont="1" applyBorder="1" applyAlignment="1">
      <alignment wrapText="1"/>
    </xf>
    <xf numFmtId="1" fontId="10" fillId="0" borderId="56" xfId="0" applyNumberFormat="1" applyFont="1" applyBorder="1" applyAlignment="1">
      <alignment horizontal="center" vertical="center" wrapText="1"/>
    </xf>
    <xf numFmtId="165" fontId="8" fillId="0" borderId="58" xfId="0" applyNumberFormat="1" applyFont="1" applyBorder="1" applyAlignment="1">
      <alignment horizontal="right" vertical="center"/>
    </xf>
    <xf numFmtId="0" fontId="35" fillId="27" borderId="40" xfId="0" applyFont="1" applyFill="1" applyBorder="1" applyAlignment="1">
      <alignment horizontal="center" vertical="center" wrapText="1"/>
    </xf>
    <xf numFmtId="0" fontId="35" fillId="27" borderId="16" xfId="0" applyFont="1" applyFill="1" applyBorder="1" applyAlignment="1">
      <alignment horizontal="center" vertical="center" wrapText="1"/>
    </xf>
    <xf numFmtId="0" fontId="35" fillId="27" borderId="41" xfId="0" applyFont="1" applyFill="1" applyBorder="1" applyAlignment="1">
      <alignment horizontal="center" vertical="center" wrapText="1"/>
    </xf>
    <xf numFmtId="0" fontId="33" fillId="0" borderId="0" xfId="0" applyFont="1" applyAlignment="1">
      <alignment horizontal="center" vertical="center" wrapText="1" shrinkToFit="1"/>
    </xf>
    <xf numFmtId="0" fontId="32" fillId="0" borderId="0" xfId="0" applyFont="1" applyAlignment="1">
      <alignment horizontal="left" vertical="center" wrapText="1"/>
    </xf>
    <xf numFmtId="0" fontId="13" fillId="0" borderId="0" xfId="0" applyFont="1" applyBorder="1" applyAlignment="1">
      <alignment horizontal="left" vertical="center" wrapText="1"/>
    </xf>
    <xf numFmtId="0" fontId="13" fillId="0" borderId="35" xfId="0" applyFont="1" applyBorder="1" applyAlignment="1">
      <alignment horizontal="left" vertical="center" wrapText="1"/>
    </xf>
    <xf numFmtId="0" fontId="2" fillId="0" borderId="16" xfId="0" applyFont="1" applyBorder="1" applyAlignment="1">
      <alignment horizontal="left" vertical="center" wrapText="1"/>
    </xf>
    <xf numFmtId="0" fontId="11" fillId="0" borderId="36" xfId="0" applyFont="1" applyBorder="1" applyAlignment="1">
      <alignment horizontal="left" vertical="center"/>
    </xf>
    <xf numFmtId="0" fontId="11" fillId="0" borderId="37" xfId="0" applyFont="1" applyBorder="1" applyAlignment="1">
      <alignment horizontal="left" vertical="center"/>
    </xf>
    <xf numFmtId="0" fontId="11" fillId="0" borderId="38" xfId="0" applyFont="1" applyBorder="1" applyAlignment="1">
      <alignment horizontal="left" vertical="center"/>
    </xf>
    <xf numFmtId="0" fontId="2" fillId="22" borderId="54" xfId="0" applyFont="1" applyFill="1" applyBorder="1" applyAlignment="1">
      <alignment horizontal="left" vertical="center" wrapText="1"/>
    </xf>
    <xf numFmtId="0" fontId="2" fillId="22" borderId="29" xfId="0" applyFont="1" applyFill="1" applyBorder="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CF305"/>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125262</xdr:colOff>
      <xdr:row>0</xdr:row>
      <xdr:rowOff>198328</xdr:rowOff>
    </xdr:from>
    <xdr:to>
      <xdr:col>1</xdr:col>
      <xdr:colOff>2734850</xdr:colOff>
      <xdr:row>0</xdr:row>
      <xdr:rowOff>1607506</xdr:rowOff>
    </xdr:to>
    <xdr:pic>
      <xdr:nvPicPr>
        <xdr:cNvPr id="3" name="Image 2">
          <a:extLst>
            <a:ext uri="{FF2B5EF4-FFF2-40B4-BE49-F238E27FC236}">
              <a16:creationId xmlns:a16="http://schemas.microsoft.com/office/drawing/2014/main" id="{57BD3D29-3066-4CFF-A3BB-17CC1EE061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262" y="1805835"/>
          <a:ext cx="3329835" cy="1409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624AD-5B3E-46DF-9689-84150A1A878B}">
  <sheetPr>
    <pageSetUpPr fitToPage="1"/>
  </sheetPr>
  <dimension ref="A1:CW98"/>
  <sheetViews>
    <sheetView tabSelected="1" topLeftCell="A78" zoomScale="73" zoomScaleNormal="73" zoomScaleSheetLayoutView="50" workbookViewId="0">
      <selection activeCell="B84" sqref="B84"/>
    </sheetView>
  </sheetViews>
  <sheetFormatPr baseColWidth="10" defaultColWidth="11.42578125" defaultRowHeight="18" x14ac:dyDescent="0.2"/>
  <cols>
    <col min="1" max="1" width="10.5703125" style="69" customWidth="1"/>
    <col min="2" max="2" width="99.42578125" style="1" customWidth="1"/>
    <col min="3" max="3" width="42" style="46" customWidth="1"/>
    <col min="4" max="4" width="16.5703125" style="22" customWidth="1"/>
    <col min="5" max="5" width="14" style="97" customWidth="1"/>
    <col min="6" max="6" width="29.28515625" style="113" bestFit="1" customWidth="1"/>
    <col min="7" max="16384" width="11.42578125" style="10"/>
  </cols>
  <sheetData>
    <row r="1" spans="1:101" ht="195.6" customHeight="1" thickBot="1" x14ac:dyDescent="0.25">
      <c r="A1" s="200" t="s">
        <v>140</v>
      </c>
      <c r="B1" s="201"/>
      <c r="C1" s="201"/>
      <c r="D1" s="201"/>
      <c r="E1" s="201"/>
      <c r="F1" s="202"/>
    </row>
    <row r="2" spans="1:101" ht="15.75" customHeight="1" x14ac:dyDescent="0.2">
      <c r="A2" s="153"/>
      <c r="B2" s="207"/>
      <c r="C2" s="207"/>
      <c r="D2" s="207"/>
      <c r="E2" s="154"/>
      <c r="F2" s="155"/>
    </row>
    <row r="3" spans="1:101" ht="88.15" customHeight="1" x14ac:dyDescent="0.2">
      <c r="A3" s="153"/>
      <c r="B3" s="205" t="s">
        <v>136</v>
      </c>
      <c r="C3" s="205"/>
      <c r="D3" s="205"/>
      <c r="E3" s="205"/>
      <c r="F3" s="206"/>
    </row>
    <row r="4" spans="1:101" s="11" customFormat="1" x14ac:dyDescent="0.2">
      <c r="A4" s="156"/>
      <c r="B4" s="157"/>
      <c r="C4" s="158"/>
      <c r="D4" s="159"/>
      <c r="E4" s="160"/>
      <c r="F4" s="161"/>
    </row>
    <row r="5" spans="1:101" s="13" customFormat="1" ht="31.5" x14ac:dyDescent="0.2">
      <c r="A5" s="162" t="s">
        <v>133</v>
      </c>
      <c r="B5" s="144" t="s">
        <v>0</v>
      </c>
      <c r="C5" s="111" t="s">
        <v>1</v>
      </c>
      <c r="D5" s="112" t="s">
        <v>112</v>
      </c>
      <c r="E5" s="96" t="s">
        <v>2</v>
      </c>
      <c r="F5" s="163" t="s">
        <v>113</v>
      </c>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row>
    <row r="6" spans="1:101" ht="49.9" customHeight="1" x14ac:dyDescent="0.2">
      <c r="A6" s="164" t="s">
        <v>3</v>
      </c>
      <c r="B6" s="5" t="s">
        <v>4</v>
      </c>
      <c r="C6" s="30"/>
      <c r="D6" s="18"/>
      <c r="E6" s="89"/>
      <c r="F6" s="165"/>
    </row>
    <row r="7" spans="1:101" x14ac:dyDescent="0.2">
      <c r="A7" s="166"/>
      <c r="B7" s="4" t="s">
        <v>5</v>
      </c>
      <c r="C7" s="146" t="s">
        <v>46</v>
      </c>
      <c r="D7" s="81">
        <v>0</v>
      </c>
      <c r="E7" s="88" t="s">
        <v>7</v>
      </c>
      <c r="F7" s="167">
        <f>D7*E7</f>
        <v>0</v>
      </c>
    </row>
    <row r="8" spans="1:101" x14ac:dyDescent="0.2">
      <c r="A8" s="166"/>
      <c r="B8" s="4" t="s">
        <v>8</v>
      </c>
      <c r="C8" s="31" t="s">
        <v>6</v>
      </c>
      <c r="D8" s="81">
        <v>0</v>
      </c>
      <c r="E8" s="88" t="s">
        <v>9</v>
      </c>
      <c r="F8" s="167">
        <f t="shared" ref="F8:F33" si="0">D8*E8</f>
        <v>0</v>
      </c>
    </row>
    <row r="9" spans="1:101" x14ac:dyDescent="0.2">
      <c r="A9" s="166"/>
      <c r="B9" s="4" t="s">
        <v>10</v>
      </c>
      <c r="C9" s="31" t="s">
        <v>6</v>
      </c>
      <c r="D9" s="81">
        <v>0</v>
      </c>
      <c r="E9" s="88" t="s">
        <v>11</v>
      </c>
      <c r="F9" s="167">
        <f t="shared" si="0"/>
        <v>0</v>
      </c>
    </row>
    <row r="10" spans="1:101" ht="31.9" customHeight="1" x14ac:dyDescent="0.2">
      <c r="A10" s="168" t="s">
        <v>12</v>
      </c>
      <c r="B10" s="116" t="s">
        <v>13</v>
      </c>
      <c r="C10" s="32"/>
      <c r="D10" s="19"/>
      <c r="E10" s="89"/>
      <c r="F10" s="167"/>
    </row>
    <row r="11" spans="1:101" ht="38.450000000000003" customHeight="1" x14ac:dyDescent="0.2">
      <c r="A11" s="169"/>
      <c r="B11" s="6" t="s">
        <v>14</v>
      </c>
      <c r="C11" s="31" t="s">
        <v>6</v>
      </c>
      <c r="D11" s="87">
        <v>0</v>
      </c>
      <c r="E11" s="88" t="s">
        <v>15</v>
      </c>
      <c r="F11" s="167">
        <f t="shared" si="0"/>
        <v>0</v>
      </c>
    </row>
    <row r="12" spans="1:101" ht="19.149999999999999" customHeight="1" x14ac:dyDescent="0.2">
      <c r="A12" s="169"/>
      <c r="B12" s="6" t="s">
        <v>16</v>
      </c>
      <c r="C12" s="31" t="s">
        <v>6</v>
      </c>
      <c r="D12" s="87">
        <v>0</v>
      </c>
      <c r="E12" s="88" t="s">
        <v>15</v>
      </c>
      <c r="F12" s="167">
        <f t="shared" si="0"/>
        <v>0</v>
      </c>
    </row>
    <row r="13" spans="1:101" ht="19.149999999999999" customHeight="1" x14ac:dyDescent="0.2">
      <c r="A13" s="169"/>
      <c r="B13" s="6" t="s">
        <v>17</v>
      </c>
      <c r="C13" s="31" t="s">
        <v>6</v>
      </c>
      <c r="D13" s="87">
        <v>0</v>
      </c>
      <c r="E13" s="88" t="s">
        <v>15</v>
      </c>
      <c r="F13" s="167">
        <f t="shared" si="0"/>
        <v>0</v>
      </c>
    </row>
    <row r="14" spans="1:101" ht="36" x14ac:dyDescent="0.2">
      <c r="A14" s="170" t="s">
        <v>18</v>
      </c>
      <c r="B14" s="116" t="s">
        <v>19</v>
      </c>
      <c r="C14" s="33"/>
      <c r="D14" s="19"/>
      <c r="E14" s="89"/>
      <c r="F14" s="167"/>
    </row>
    <row r="15" spans="1:101" ht="19.149999999999999" customHeight="1" x14ac:dyDescent="0.2">
      <c r="A15" s="171" t="s">
        <v>20</v>
      </c>
      <c r="B15" s="117" t="s">
        <v>21</v>
      </c>
      <c r="C15" s="34"/>
      <c r="D15" s="16"/>
      <c r="E15" s="90"/>
      <c r="F15" s="167"/>
    </row>
    <row r="16" spans="1:101" ht="19.149999999999999" customHeight="1" x14ac:dyDescent="0.2">
      <c r="A16" s="172"/>
      <c r="B16" s="49" t="s">
        <v>22</v>
      </c>
      <c r="C16" s="31" t="s">
        <v>6</v>
      </c>
      <c r="D16" s="81">
        <v>0</v>
      </c>
      <c r="E16" s="88" t="s">
        <v>15</v>
      </c>
      <c r="F16" s="167">
        <f t="shared" si="0"/>
        <v>0</v>
      </c>
    </row>
    <row r="17" spans="1:6" ht="19.149999999999999" customHeight="1" x14ac:dyDescent="0.2">
      <c r="A17" s="173"/>
      <c r="B17" s="53" t="s">
        <v>24</v>
      </c>
      <c r="C17" s="35" t="s">
        <v>23</v>
      </c>
      <c r="D17" s="81">
        <v>0</v>
      </c>
      <c r="E17" s="88" t="s">
        <v>25</v>
      </c>
      <c r="F17" s="167">
        <f t="shared" si="0"/>
        <v>0</v>
      </c>
    </row>
    <row r="18" spans="1:6" ht="19.149999999999999" customHeight="1" x14ac:dyDescent="0.2">
      <c r="A18" s="174" t="s">
        <v>26</v>
      </c>
      <c r="B18" s="3" t="s">
        <v>27</v>
      </c>
      <c r="C18" s="34"/>
      <c r="D18" s="16"/>
      <c r="E18" s="90"/>
      <c r="F18" s="167"/>
    </row>
    <row r="19" spans="1:6" ht="19.149999999999999" customHeight="1" x14ac:dyDescent="0.2">
      <c r="A19" s="173"/>
      <c r="B19" s="2" t="s">
        <v>28</v>
      </c>
      <c r="C19" s="35" t="s">
        <v>23</v>
      </c>
      <c r="D19" s="86">
        <v>0</v>
      </c>
      <c r="E19" s="88" t="s">
        <v>29</v>
      </c>
      <c r="F19" s="167">
        <f t="shared" si="0"/>
        <v>0</v>
      </c>
    </row>
    <row r="20" spans="1:6" ht="19.149999999999999" customHeight="1" x14ac:dyDescent="0.2">
      <c r="A20" s="173"/>
      <c r="B20" s="8" t="s">
        <v>30</v>
      </c>
      <c r="C20" s="31" t="s">
        <v>6</v>
      </c>
      <c r="D20" s="86">
        <v>0</v>
      </c>
      <c r="E20" s="88" t="s">
        <v>31</v>
      </c>
      <c r="F20" s="167">
        <f t="shared" si="0"/>
        <v>0</v>
      </c>
    </row>
    <row r="21" spans="1:6" ht="35.25" customHeight="1" x14ac:dyDescent="0.2">
      <c r="A21" s="170" t="s">
        <v>33</v>
      </c>
      <c r="B21" s="148" t="s">
        <v>34</v>
      </c>
      <c r="C21" s="33"/>
      <c r="D21" s="19"/>
      <c r="E21" s="89"/>
      <c r="F21" s="167"/>
    </row>
    <row r="22" spans="1:6" ht="19.149999999999999" customHeight="1" x14ac:dyDescent="0.2">
      <c r="A22" s="175" t="s">
        <v>35</v>
      </c>
      <c r="B22" s="9" t="s">
        <v>36</v>
      </c>
      <c r="C22" s="37"/>
      <c r="D22" s="20"/>
      <c r="E22" s="90"/>
      <c r="F22" s="167"/>
    </row>
    <row r="23" spans="1:6" ht="38.25" customHeight="1" x14ac:dyDescent="0.2">
      <c r="A23" s="176" t="s">
        <v>32</v>
      </c>
      <c r="B23" s="118" t="s">
        <v>37</v>
      </c>
      <c r="C23" s="38" t="s">
        <v>38</v>
      </c>
      <c r="D23" s="79">
        <v>0</v>
      </c>
      <c r="E23" s="98">
        <v>2</v>
      </c>
      <c r="F23" s="167">
        <f t="shared" si="0"/>
        <v>0</v>
      </c>
    </row>
    <row r="24" spans="1:6" ht="19.149999999999999" customHeight="1" x14ac:dyDescent="0.2">
      <c r="A24" s="177" t="s">
        <v>32</v>
      </c>
      <c r="B24" s="118" t="s">
        <v>39</v>
      </c>
      <c r="C24" s="31" t="s">
        <v>6</v>
      </c>
      <c r="D24" s="79">
        <v>0</v>
      </c>
      <c r="E24" s="98">
        <v>1</v>
      </c>
      <c r="F24" s="167">
        <f t="shared" si="0"/>
        <v>0</v>
      </c>
    </row>
    <row r="25" spans="1:6" ht="19.149999999999999" customHeight="1" x14ac:dyDescent="0.2">
      <c r="A25" s="178" t="s">
        <v>32</v>
      </c>
      <c r="B25" s="118" t="s">
        <v>40</v>
      </c>
      <c r="C25" s="31" t="s">
        <v>6</v>
      </c>
      <c r="D25" s="79">
        <v>0</v>
      </c>
      <c r="E25" s="98">
        <v>3</v>
      </c>
      <c r="F25" s="167">
        <f t="shared" si="0"/>
        <v>0</v>
      </c>
    </row>
    <row r="26" spans="1:6" ht="19.149999999999999" customHeight="1" x14ac:dyDescent="0.2">
      <c r="A26" s="179" t="s">
        <v>41</v>
      </c>
      <c r="B26" s="52" t="s">
        <v>114</v>
      </c>
      <c r="C26" s="39"/>
      <c r="D26" s="21"/>
      <c r="E26" s="90"/>
      <c r="F26" s="167"/>
    </row>
    <row r="27" spans="1:6" ht="35.25" customHeight="1" x14ac:dyDescent="0.2">
      <c r="A27" s="173"/>
      <c r="B27" s="119" t="s">
        <v>42</v>
      </c>
      <c r="C27" s="38" t="s">
        <v>23</v>
      </c>
      <c r="D27" s="79">
        <v>0</v>
      </c>
      <c r="E27" s="99">
        <v>1</v>
      </c>
      <c r="F27" s="167">
        <f t="shared" si="0"/>
        <v>0</v>
      </c>
    </row>
    <row r="28" spans="1:6" x14ac:dyDescent="0.2">
      <c r="A28" s="174" t="s">
        <v>43</v>
      </c>
      <c r="B28" s="145" t="s">
        <v>44</v>
      </c>
      <c r="C28" s="40"/>
      <c r="D28" s="16"/>
      <c r="E28" s="100"/>
      <c r="F28" s="167"/>
    </row>
    <row r="29" spans="1:6" ht="30" x14ac:dyDescent="0.2">
      <c r="A29" s="173"/>
      <c r="B29" s="118" t="s">
        <v>134</v>
      </c>
      <c r="C29" s="41" t="s">
        <v>141</v>
      </c>
      <c r="D29" s="79">
        <v>0</v>
      </c>
      <c r="E29" s="99">
        <v>1</v>
      </c>
      <c r="F29" s="167">
        <f t="shared" si="0"/>
        <v>0</v>
      </c>
    </row>
    <row r="30" spans="1:6" ht="30" x14ac:dyDescent="0.2">
      <c r="A30" s="173"/>
      <c r="B30" s="118" t="s">
        <v>135</v>
      </c>
      <c r="C30" s="41" t="s">
        <v>142</v>
      </c>
      <c r="D30" s="79">
        <v>0</v>
      </c>
      <c r="E30" s="99">
        <v>1</v>
      </c>
      <c r="F30" s="167">
        <f t="shared" si="0"/>
        <v>0</v>
      </c>
    </row>
    <row r="31" spans="1:6" ht="30" x14ac:dyDescent="0.2">
      <c r="A31" s="173"/>
      <c r="B31" s="149" t="s">
        <v>45</v>
      </c>
      <c r="C31" s="147" t="s">
        <v>46</v>
      </c>
      <c r="D31" s="79">
        <v>0</v>
      </c>
      <c r="E31" s="101">
        <v>3</v>
      </c>
      <c r="F31" s="167">
        <f t="shared" si="0"/>
        <v>0</v>
      </c>
    </row>
    <row r="32" spans="1:6" ht="34.15" customHeight="1" x14ac:dyDescent="0.2">
      <c r="A32" s="180" t="s">
        <v>115</v>
      </c>
      <c r="B32" s="150" t="s">
        <v>116</v>
      </c>
      <c r="C32" s="71"/>
      <c r="D32" s="72"/>
      <c r="E32" s="100"/>
      <c r="F32" s="167"/>
    </row>
    <row r="33" spans="1:6" ht="34.15" customHeight="1" x14ac:dyDescent="0.2">
      <c r="A33" s="173"/>
      <c r="B33" s="73" t="s">
        <v>47</v>
      </c>
      <c r="C33" s="38" t="s">
        <v>48</v>
      </c>
      <c r="D33" s="79">
        <v>0</v>
      </c>
      <c r="E33" s="99">
        <v>1</v>
      </c>
      <c r="F33" s="167">
        <f t="shared" si="0"/>
        <v>0</v>
      </c>
    </row>
    <row r="34" spans="1:6" s="14" customFormat="1" ht="19.149999999999999" customHeight="1" x14ac:dyDescent="0.2">
      <c r="A34" s="181" t="s">
        <v>117</v>
      </c>
      <c r="B34" s="151" t="s">
        <v>49</v>
      </c>
      <c r="C34" s="42"/>
      <c r="D34" s="23"/>
      <c r="E34" s="100"/>
      <c r="F34" s="167"/>
    </row>
    <row r="35" spans="1:6" s="14" customFormat="1" ht="19.149999999999999" customHeight="1" x14ac:dyDescent="0.2">
      <c r="A35" s="182" t="s">
        <v>32</v>
      </c>
      <c r="B35" s="124" t="s">
        <v>50</v>
      </c>
      <c r="C35" s="43" t="s">
        <v>23</v>
      </c>
      <c r="D35" s="85">
        <v>0</v>
      </c>
      <c r="E35" s="102">
        <v>1</v>
      </c>
      <c r="F35" s="167">
        <f t="shared" ref="F35:F60" si="1">D35*E35</f>
        <v>0</v>
      </c>
    </row>
    <row r="36" spans="1:6" s="14" customFormat="1" ht="19.149999999999999" customHeight="1" x14ac:dyDescent="0.2">
      <c r="A36" s="182" t="s">
        <v>32</v>
      </c>
      <c r="B36" s="74" t="s">
        <v>51</v>
      </c>
      <c r="C36" s="120" t="s">
        <v>46</v>
      </c>
      <c r="D36" s="85">
        <v>0</v>
      </c>
      <c r="E36" s="102">
        <v>1</v>
      </c>
      <c r="F36" s="167">
        <f t="shared" si="1"/>
        <v>0</v>
      </c>
    </row>
    <row r="37" spans="1:6" s="14" customFormat="1" ht="19.5" customHeight="1" x14ac:dyDescent="0.2">
      <c r="A37" s="182" t="s">
        <v>32</v>
      </c>
      <c r="B37" s="74" t="s">
        <v>52</v>
      </c>
      <c r="C37" s="120" t="s">
        <v>46</v>
      </c>
      <c r="D37" s="85">
        <v>0</v>
      </c>
      <c r="E37" s="102">
        <v>1</v>
      </c>
      <c r="F37" s="167">
        <f t="shared" si="1"/>
        <v>0</v>
      </c>
    </row>
    <row r="38" spans="1:6" ht="34.15" customHeight="1" x14ac:dyDescent="0.2">
      <c r="A38" s="183" t="s">
        <v>53</v>
      </c>
      <c r="B38" s="115" t="s">
        <v>54</v>
      </c>
      <c r="C38" s="114"/>
      <c r="D38" s="50"/>
      <c r="E38" s="91"/>
      <c r="F38" s="167"/>
    </row>
    <row r="39" spans="1:6" ht="34.15" customHeight="1" x14ac:dyDescent="0.2">
      <c r="A39" s="184" t="s">
        <v>60</v>
      </c>
      <c r="B39" s="121" t="s">
        <v>118</v>
      </c>
      <c r="C39" s="122" t="s">
        <v>32</v>
      </c>
      <c r="D39" s="123" t="s">
        <v>32</v>
      </c>
      <c r="E39" s="123" t="s">
        <v>32</v>
      </c>
      <c r="F39" s="185" t="s">
        <v>32</v>
      </c>
    </row>
    <row r="40" spans="1:6" ht="34.15" customHeight="1" x14ac:dyDescent="0.2">
      <c r="A40" s="173"/>
      <c r="B40" s="124" t="s">
        <v>55</v>
      </c>
      <c r="C40" s="120" t="s">
        <v>46</v>
      </c>
      <c r="D40" s="84">
        <v>0</v>
      </c>
      <c r="E40" s="99">
        <v>8</v>
      </c>
      <c r="F40" s="167">
        <f t="shared" si="1"/>
        <v>0</v>
      </c>
    </row>
    <row r="41" spans="1:6" ht="34.15" customHeight="1" x14ac:dyDescent="0.2">
      <c r="A41" s="173"/>
      <c r="B41" s="74" t="s">
        <v>56</v>
      </c>
      <c r="C41" s="120" t="s">
        <v>46</v>
      </c>
      <c r="D41" s="84">
        <v>0</v>
      </c>
      <c r="E41" s="99">
        <v>3</v>
      </c>
      <c r="F41" s="167">
        <f t="shared" si="1"/>
        <v>0</v>
      </c>
    </row>
    <row r="42" spans="1:6" ht="34.15" customHeight="1" x14ac:dyDescent="0.2">
      <c r="A42" s="173"/>
      <c r="B42" s="74" t="s">
        <v>57</v>
      </c>
      <c r="C42" s="120" t="s">
        <v>46</v>
      </c>
      <c r="D42" s="84">
        <v>0</v>
      </c>
      <c r="E42" s="99">
        <v>8</v>
      </c>
      <c r="F42" s="167">
        <f t="shared" si="1"/>
        <v>0</v>
      </c>
    </row>
    <row r="43" spans="1:6" ht="34.15" customHeight="1" x14ac:dyDescent="0.2">
      <c r="A43" s="173"/>
      <c r="B43" s="74" t="s">
        <v>58</v>
      </c>
      <c r="C43" s="120" t="s">
        <v>46</v>
      </c>
      <c r="D43" s="84">
        <v>0</v>
      </c>
      <c r="E43" s="99">
        <v>8</v>
      </c>
      <c r="F43" s="167">
        <f t="shared" si="1"/>
        <v>0</v>
      </c>
    </row>
    <row r="44" spans="1:6" ht="34.15" customHeight="1" x14ac:dyDescent="0.2">
      <c r="A44" s="173"/>
      <c r="B44" s="49" t="s">
        <v>59</v>
      </c>
      <c r="C44" s="120" t="s">
        <v>46</v>
      </c>
      <c r="D44" s="83">
        <v>0</v>
      </c>
      <c r="E44" s="103">
        <v>6</v>
      </c>
      <c r="F44" s="167">
        <f t="shared" si="1"/>
        <v>0</v>
      </c>
    </row>
    <row r="45" spans="1:6" ht="31.9" customHeight="1" x14ac:dyDescent="0.2">
      <c r="A45" s="186" t="s">
        <v>119</v>
      </c>
      <c r="B45" s="70" t="s">
        <v>61</v>
      </c>
      <c r="C45" s="44"/>
      <c r="D45" s="24"/>
      <c r="E45" s="92"/>
      <c r="F45" s="167"/>
    </row>
    <row r="46" spans="1:6" s="14" customFormat="1" ht="19.149999999999999" customHeight="1" x14ac:dyDescent="0.2">
      <c r="A46" s="166"/>
      <c r="B46" s="125" t="s">
        <v>62</v>
      </c>
      <c r="C46" s="120" t="s">
        <v>46</v>
      </c>
      <c r="D46" s="81">
        <v>0</v>
      </c>
      <c r="E46" s="88" t="s">
        <v>9</v>
      </c>
      <c r="F46" s="167">
        <f t="shared" si="1"/>
        <v>0</v>
      </c>
    </row>
    <row r="47" spans="1:6" s="14" customFormat="1" ht="19.149999999999999" customHeight="1" x14ac:dyDescent="0.2">
      <c r="A47" s="173"/>
      <c r="B47" s="125" t="s">
        <v>63</v>
      </c>
      <c r="C47" s="126" t="s">
        <v>23</v>
      </c>
      <c r="D47" s="82">
        <v>0</v>
      </c>
      <c r="E47" s="88" t="s">
        <v>15</v>
      </c>
      <c r="F47" s="167">
        <f t="shared" si="1"/>
        <v>0</v>
      </c>
    </row>
    <row r="48" spans="1:6" s="14" customFormat="1" ht="67.900000000000006" customHeight="1" x14ac:dyDescent="0.2">
      <c r="A48" s="168" t="s">
        <v>64</v>
      </c>
      <c r="B48" s="116" t="s">
        <v>120</v>
      </c>
      <c r="C48" s="33"/>
      <c r="D48" s="19"/>
      <c r="E48" s="89"/>
      <c r="F48" s="167"/>
    </row>
    <row r="49" spans="1:6" s="14" customFormat="1" ht="36.75" customHeight="1" x14ac:dyDescent="0.2">
      <c r="A49" s="171" t="s">
        <v>65</v>
      </c>
      <c r="B49" s="52" t="s">
        <v>66</v>
      </c>
      <c r="C49" s="64" t="s">
        <v>32</v>
      </c>
      <c r="D49" s="27" t="s">
        <v>32</v>
      </c>
      <c r="E49" s="93" t="s">
        <v>32</v>
      </c>
      <c r="F49" s="167"/>
    </row>
    <row r="50" spans="1:6" s="14" customFormat="1" ht="64.5" customHeight="1" x14ac:dyDescent="0.2">
      <c r="A50" s="173"/>
      <c r="B50" s="74" t="s">
        <v>121</v>
      </c>
      <c r="C50" s="36" t="s">
        <v>122</v>
      </c>
      <c r="D50" s="80">
        <v>0</v>
      </c>
      <c r="E50" s="99">
        <v>1500</v>
      </c>
      <c r="F50" s="167">
        <f t="shared" si="1"/>
        <v>0</v>
      </c>
    </row>
    <row r="51" spans="1:6" s="14" customFormat="1" ht="31.5" customHeight="1" x14ac:dyDescent="0.2">
      <c r="A51" s="187" t="s">
        <v>67</v>
      </c>
      <c r="B51" s="52" t="s">
        <v>68</v>
      </c>
      <c r="C51" s="65" t="s">
        <v>32</v>
      </c>
      <c r="D51" s="27" t="s">
        <v>32</v>
      </c>
      <c r="E51" s="93" t="s">
        <v>32</v>
      </c>
      <c r="F51" s="167"/>
    </row>
    <row r="52" spans="1:6" s="14" customFormat="1" ht="24.75" customHeight="1" x14ac:dyDescent="0.2">
      <c r="A52" s="188" t="s">
        <v>32</v>
      </c>
      <c r="B52" s="127" t="s">
        <v>70</v>
      </c>
      <c r="C52" s="128" t="s">
        <v>69</v>
      </c>
      <c r="D52" s="79">
        <v>0</v>
      </c>
      <c r="E52" s="98">
        <v>35</v>
      </c>
      <c r="F52" s="167">
        <f t="shared" si="1"/>
        <v>0</v>
      </c>
    </row>
    <row r="53" spans="1:6" s="14" customFormat="1" ht="24.75" customHeight="1" x14ac:dyDescent="0.2">
      <c r="A53" s="188" t="s">
        <v>32</v>
      </c>
      <c r="B53" s="129" t="s">
        <v>71</v>
      </c>
      <c r="C53" s="130" t="s">
        <v>69</v>
      </c>
      <c r="D53" s="79">
        <v>0</v>
      </c>
      <c r="E53" s="98">
        <v>20</v>
      </c>
      <c r="F53" s="167">
        <f t="shared" si="1"/>
        <v>0</v>
      </c>
    </row>
    <row r="54" spans="1:6" s="14" customFormat="1" ht="24.75" customHeight="1" x14ac:dyDescent="0.2">
      <c r="A54" s="173"/>
      <c r="B54" s="124" t="s">
        <v>72</v>
      </c>
      <c r="C54" s="120" t="s">
        <v>46</v>
      </c>
      <c r="D54" s="79">
        <v>0</v>
      </c>
      <c r="E54" s="99">
        <v>10</v>
      </c>
      <c r="F54" s="167">
        <f t="shared" si="1"/>
        <v>0</v>
      </c>
    </row>
    <row r="55" spans="1:6" ht="35.450000000000003" customHeight="1" x14ac:dyDescent="0.2">
      <c r="A55" s="174" t="s">
        <v>73</v>
      </c>
      <c r="B55" s="56" t="s">
        <v>74</v>
      </c>
      <c r="C55" s="45"/>
      <c r="D55" s="25"/>
      <c r="E55" s="90"/>
      <c r="F55" s="167"/>
    </row>
    <row r="56" spans="1:6" ht="35.450000000000003" customHeight="1" x14ac:dyDescent="0.2">
      <c r="A56" s="188" t="s">
        <v>32</v>
      </c>
      <c r="B56" s="54" t="s">
        <v>75</v>
      </c>
      <c r="C56" s="131" t="s">
        <v>69</v>
      </c>
      <c r="D56" s="79">
        <v>0</v>
      </c>
      <c r="E56" s="98">
        <v>20</v>
      </c>
      <c r="F56" s="167">
        <f t="shared" si="1"/>
        <v>0</v>
      </c>
    </row>
    <row r="57" spans="1:6" ht="35.450000000000003" customHeight="1" x14ac:dyDescent="0.2">
      <c r="A57" s="188" t="s">
        <v>32</v>
      </c>
      <c r="B57" s="7" t="s">
        <v>76</v>
      </c>
      <c r="C57" s="132" t="s">
        <v>77</v>
      </c>
      <c r="D57" s="79">
        <v>0</v>
      </c>
      <c r="E57" s="98">
        <v>2</v>
      </c>
      <c r="F57" s="167">
        <f t="shared" si="1"/>
        <v>0</v>
      </c>
    </row>
    <row r="58" spans="1:6" ht="35.450000000000003" customHeight="1" x14ac:dyDescent="0.2">
      <c r="A58" s="173"/>
      <c r="B58" s="74" t="s">
        <v>78</v>
      </c>
      <c r="C58" s="133" t="s">
        <v>69</v>
      </c>
      <c r="D58" s="79">
        <v>0</v>
      </c>
      <c r="E58" s="99">
        <v>30</v>
      </c>
      <c r="F58" s="167">
        <f t="shared" si="1"/>
        <v>0</v>
      </c>
    </row>
    <row r="59" spans="1:6" ht="35.450000000000003" customHeight="1" x14ac:dyDescent="0.2">
      <c r="A59" s="173"/>
      <c r="B59" s="74" t="s">
        <v>79</v>
      </c>
      <c r="C59" s="133" t="s">
        <v>69</v>
      </c>
      <c r="D59" s="79">
        <v>0</v>
      </c>
      <c r="E59" s="99">
        <v>30</v>
      </c>
      <c r="F59" s="167">
        <f t="shared" si="1"/>
        <v>0</v>
      </c>
    </row>
    <row r="60" spans="1:6" ht="35.450000000000003" customHeight="1" x14ac:dyDescent="0.2">
      <c r="A60" s="173"/>
      <c r="B60" s="74" t="s">
        <v>80</v>
      </c>
      <c r="C60" s="133" t="s">
        <v>81</v>
      </c>
      <c r="D60" s="79">
        <v>0</v>
      </c>
      <c r="E60" s="99">
        <v>20</v>
      </c>
      <c r="F60" s="167">
        <f t="shared" si="1"/>
        <v>0</v>
      </c>
    </row>
    <row r="61" spans="1:6" ht="35.450000000000003" customHeight="1" x14ac:dyDescent="0.2">
      <c r="A61" s="180" t="s">
        <v>123</v>
      </c>
      <c r="B61" s="56" t="s">
        <v>124</v>
      </c>
      <c r="C61" s="134" t="s">
        <v>32</v>
      </c>
      <c r="D61" s="134" t="s">
        <v>32</v>
      </c>
      <c r="E61" s="134" t="s">
        <v>32</v>
      </c>
      <c r="F61" s="189" t="s">
        <v>32</v>
      </c>
    </row>
    <row r="62" spans="1:6" ht="35.450000000000003" customHeight="1" x14ac:dyDescent="0.2">
      <c r="A62" s="173"/>
      <c r="B62" s="51" t="s">
        <v>82</v>
      </c>
      <c r="C62" s="64" t="s">
        <v>32</v>
      </c>
      <c r="D62" s="27" t="s">
        <v>32</v>
      </c>
      <c r="E62" s="93" t="s">
        <v>32</v>
      </c>
      <c r="F62" s="167"/>
    </row>
    <row r="63" spans="1:6" ht="35.450000000000003" customHeight="1" x14ac:dyDescent="0.2">
      <c r="A63" s="173"/>
      <c r="B63" s="124" t="s">
        <v>83</v>
      </c>
      <c r="C63" s="135" t="s">
        <v>84</v>
      </c>
      <c r="D63" s="79">
        <v>0</v>
      </c>
      <c r="E63" s="98">
        <v>2</v>
      </c>
      <c r="F63" s="167">
        <f t="shared" ref="F63:F70" si="2">D63*E63</f>
        <v>0</v>
      </c>
    </row>
    <row r="64" spans="1:6" ht="35.450000000000003" customHeight="1" x14ac:dyDescent="0.2">
      <c r="A64" s="173"/>
      <c r="B64" s="51" t="s">
        <v>85</v>
      </c>
      <c r="C64" s="136" t="s">
        <v>32</v>
      </c>
      <c r="D64" s="27" t="s">
        <v>32</v>
      </c>
      <c r="E64" s="104" t="s">
        <v>32</v>
      </c>
      <c r="F64" s="167"/>
    </row>
    <row r="65" spans="1:6" ht="35.450000000000003" customHeight="1" x14ac:dyDescent="0.2">
      <c r="A65" s="190" t="s">
        <v>32</v>
      </c>
      <c r="B65" s="137" t="s">
        <v>86</v>
      </c>
      <c r="C65" s="138" t="s">
        <v>84</v>
      </c>
      <c r="D65" s="78">
        <v>0</v>
      </c>
      <c r="E65" s="105">
        <v>4</v>
      </c>
      <c r="F65" s="167">
        <f t="shared" si="2"/>
        <v>0</v>
      </c>
    </row>
    <row r="66" spans="1:6" ht="35.450000000000003" customHeight="1" x14ac:dyDescent="0.2">
      <c r="A66" s="173"/>
      <c r="B66" s="48" t="s">
        <v>87</v>
      </c>
      <c r="C66" s="38" t="s">
        <v>84</v>
      </c>
      <c r="D66" s="77">
        <v>0</v>
      </c>
      <c r="E66" s="99">
        <v>8</v>
      </c>
      <c r="F66" s="167">
        <f t="shared" si="2"/>
        <v>0</v>
      </c>
    </row>
    <row r="67" spans="1:6" ht="35.450000000000003" customHeight="1" x14ac:dyDescent="0.2">
      <c r="A67" s="191" t="s">
        <v>88</v>
      </c>
      <c r="B67" s="56" t="s">
        <v>89</v>
      </c>
      <c r="C67" s="64" t="s">
        <v>32</v>
      </c>
      <c r="D67" s="27" t="s">
        <v>32</v>
      </c>
      <c r="E67" s="104" t="s">
        <v>32</v>
      </c>
      <c r="F67" s="167"/>
    </row>
    <row r="68" spans="1:6" ht="35.450000000000003" customHeight="1" x14ac:dyDescent="0.2">
      <c r="A68" s="173"/>
      <c r="B68" s="139" t="s">
        <v>91</v>
      </c>
      <c r="C68" s="124" t="s">
        <v>90</v>
      </c>
      <c r="D68" s="29">
        <v>0</v>
      </c>
      <c r="E68" s="103">
        <v>2</v>
      </c>
      <c r="F68" s="167">
        <f t="shared" si="2"/>
        <v>0</v>
      </c>
    </row>
    <row r="69" spans="1:6" ht="35.450000000000003" customHeight="1" x14ac:dyDescent="0.2">
      <c r="A69" s="173"/>
      <c r="B69" s="140" t="s">
        <v>125</v>
      </c>
      <c r="C69" s="135" t="s">
        <v>90</v>
      </c>
      <c r="D69" s="75">
        <v>0</v>
      </c>
      <c r="E69" s="106">
        <v>4</v>
      </c>
      <c r="F69" s="167">
        <f t="shared" si="2"/>
        <v>0</v>
      </c>
    </row>
    <row r="70" spans="1:6" ht="35.450000000000003" customHeight="1" x14ac:dyDescent="0.2">
      <c r="A70" s="173"/>
      <c r="B70" s="141" t="s">
        <v>126</v>
      </c>
      <c r="C70" s="135" t="s">
        <v>90</v>
      </c>
      <c r="D70" s="29">
        <v>0</v>
      </c>
      <c r="E70" s="99">
        <v>4</v>
      </c>
      <c r="F70" s="167">
        <f t="shared" si="2"/>
        <v>0</v>
      </c>
    </row>
    <row r="71" spans="1:6" ht="35.450000000000003" customHeight="1" x14ac:dyDescent="0.2">
      <c r="A71" s="173"/>
      <c r="B71" s="48" t="s">
        <v>92</v>
      </c>
      <c r="C71" s="38" t="s">
        <v>90</v>
      </c>
      <c r="D71" s="29">
        <v>0</v>
      </c>
      <c r="E71" s="99">
        <v>2</v>
      </c>
      <c r="F71" s="167">
        <f t="shared" ref="F71:F87" si="3">D71*E71</f>
        <v>0</v>
      </c>
    </row>
    <row r="72" spans="1:6" ht="35.450000000000003" customHeight="1" x14ac:dyDescent="0.2">
      <c r="A72" s="192" t="s">
        <v>32</v>
      </c>
      <c r="B72" s="119" t="s">
        <v>93</v>
      </c>
      <c r="C72" s="120" t="s">
        <v>46</v>
      </c>
      <c r="D72" s="29">
        <v>0</v>
      </c>
      <c r="E72" s="107">
        <v>2</v>
      </c>
      <c r="F72" s="167">
        <f t="shared" si="3"/>
        <v>0</v>
      </c>
    </row>
    <row r="73" spans="1:6" ht="35.450000000000003" customHeight="1" x14ac:dyDescent="0.2">
      <c r="A73" s="171" t="s">
        <v>94</v>
      </c>
      <c r="B73" s="57" t="s">
        <v>95</v>
      </c>
      <c r="C73" s="64" t="s">
        <v>32</v>
      </c>
      <c r="D73" s="27" t="s">
        <v>32</v>
      </c>
      <c r="E73" s="104" t="s">
        <v>32</v>
      </c>
      <c r="F73" s="167"/>
    </row>
    <row r="74" spans="1:6" ht="35.450000000000003" customHeight="1" x14ac:dyDescent="0.2">
      <c r="A74" s="173"/>
      <c r="B74" s="58" t="s">
        <v>96</v>
      </c>
      <c r="C74" s="64" t="s">
        <v>32</v>
      </c>
      <c r="D74" s="27" t="s">
        <v>32</v>
      </c>
      <c r="E74" s="104" t="s">
        <v>32</v>
      </c>
      <c r="F74" s="167"/>
    </row>
    <row r="75" spans="1:6" ht="35.450000000000003" customHeight="1" x14ac:dyDescent="0.2">
      <c r="A75" s="173"/>
      <c r="B75" s="142" t="s">
        <v>98</v>
      </c>
      <c r="C75" s="41" t="s">
        <v>97</v>
      </c>
      <c r="D75" s="76">
        <v>0</v>
      </c>
      <c r="E75" s="99">
        <v>40</v>
      </c>
      <c r="F75" s="167">
        <f t="shared" si="3"/>
        <v>0</v>
      </c>
    </row>
    <row r="76" spans="1:6" ht="35.450000000000003" customHeight="1" x14ac:dyDescent="0.2">
      <c r="A76" s="173"/>
      <c r="B76" s="15" t="s">
        <v>99</v>
      </c>
      <c r="C76" s="64" t="s">
        <v>32</v>
      </c>
      <c r="D76" s="27"/>
      <c r="E76" s="93" t="s">
        <v>32</v>
      </c>
      <c r="F76" s="167"/>
    </row>
    <row r="77" spans="1:6" ht="35.450000000000003" customHeight="1" x14ac:dyDescent="0.2">
      <c r="A77" s="173"/>
      <c r="B77" s="17" t="s">
        <v>101</v>
      </c>
      <c r="C77" s="36" t="s">
        <v>100</v>
      </c>
      <c r="D77" s="29">
        <v>0</v>
      </c>
      <c r="E77" s="99">
        <v>30</v>
      </c>
      <c r="F77" s="167">
        <f t="shared" si="3"/>
        <v>0</v>
      </c>
    </row>
    <row r="78" spans="1:6" ht="35.450000000000003" customHeight="1" x14ac:dyDescent="0.2">
      <c r="A78" s="173"/>
      <c r="B78" s="140" t="s">
        <v>127</v>
      </c>
      <c r="C78" s="120" t="s">
        <v>46</v>
      </c>
      <c r="D78" s="29">
        <v>0</v>
      </c>
      <c r="E78" s="99">
        <v>1</v>
      </c>
      <c r="F78" s="167">
        <f t="shared" si="3"/>
        <v>0</v>
      </c>
    </row>
    <row r="79" spans="1:6" ht="35.450000000000003" customHeight="1" x14ac:dyDescent="0.2">
      <c r="A79" s="173"/>
      <c r="B79" s="59" t="s">
        <v>102</v>
      </c>
      <c r="C79" s="67" t="s">
        <v>32</v>
      </c>
      <c r="D79" s="60" t="s">
        <v>32</v>
      </c>
      <c r="E79" s="108" t="s">
        <v>32</v>
      </c>
      <c r="F79" s="167"/>
    </row>
    <row r="80" spans="1:6" ht="35.450000000000003" customHeight="1" x14ac:dyDescent="0.2">
      <c r="A80" s="173"/>
      <c r="B80" s="17" t="s">
        <v>103</v>
      </c>
      <c r="C80" s="38" t="s">
        <v>90</v>
      </c>
      <c r="D80" s="28">
        <v>0</v>
      </c>
      <c r="E80" s="109">
        <v>4</v>
      </c>
      <c r="F80" s="167">
        <f t="shared" si="3"/>
        <v>0</v>
      </c>
    </row>
    <row r="81" spans="1:6" ht="35.450000000000003" customHeight="1" x14ac:dyDescent="0.2">
      <c r="A81" s="173"/>
      <c r="B81" s="17" t="s">
        <v>104</v>
      </c>
      <c r="C81" s="38" t="s">
        <v>90</v>
      </c>
      <c r="D81" s="29">
        <v>0</v>
      </c>
      <c r="E81" s="109">
        <v>4</v>
      </c>
      <c r="F81" s="167">
        <f t="shared" si="3"/>
        <v>0</v>
      </c>
    </row>
    <row r="82" spans="1:6" ht="35.450000000000003" customHeight="1" x14ac:dyDescent="0.2">
      <c r="A82" s="173"/>
      <c r="B82" s="140" t="s">
        <v>128</v>
      </c>
      <c r="C82" s="135" t="s">
        <v>90</v>
      </c>
      <c r="D82" s="29">
        <v>0</v>
      </c>
      <c r="E82" s="109">
        <v>20</v>
      </c>
      <c r="F82" s="167">
        <f t="shared" si="3"/>
        <v>0</v>
      </c>
    </row>
    <row r="83" spans="1:6" ht="35.450000000000003" customHeight="1" x14ac:dyDescent="0.2">
      <c r="A83" s="173"/>
      <c r="B83" s="140" t="s">
        <v>129</v>
      </c>
      <c r="C83" s="135" t="s">
        <v>90</v>
      </c>
      <c r="D83" s="29">
        <v>0</v>
      </c>
      <c r="E83" s="109">
        <v>40</v>
      </c>
      <c r="F83" s="167">
        <f t="shared" si="3"/>
        <v>0</v>
      </c>
    </row>
    <row r="84" spans="1:6" ht="35.450000000000003" customHeight="1" x14ac:dyDescent="0.2">
      <c r="A84" s="187" t="s">
        <v>143</v>
      </c>
      <c r="B84" s="55" t="s">
        <v>105</v>
      </c>
      <c r="C84" s="143" t="s">
        <v>32</v>
      </c>
      <c r="D84" s="61" t="s">
        <v>32</v>
      </c>
      <c r="E84" s="110" t="s">
        <v>32</v>
      </c>
      <c r="F84" s="167"/>
    </row>
    <row r="85" spans="1:6" ht="35.450000000000003" customHeight="1" x14ac:dyDescent="0.2">
      <c r="A85" s="193"/>
      <c r="B85" s="140" t="s">
        <v>130</v>
      </c>
      <c r="C85" s="133" t="s">
        <v>100</v>
      </c>
      <c r="D85" s="28">
        <v>0</v>
      </c>
      <c r="E85" s="99">
        <v>10</v>
      </c>
      <c r="F85" s="167">
        <f t="shared" si="3"/>
        <v>0</v>
      </c>
    </row>
    <row r="86" spans="1:6" ht="35.450000000000003" customHeight="1" x14ac:dyDescent="0.2">
      <c r="A86" s="173"/>
      <c r="B86" s="140" t="s">
        <v>131</v>
      </c>
      <c r="C86" s="133" t="s">
        <v>139</v>
      </c>
      <c r="D86" s="29">
        <v>0</v>
      </c>
      <c r="E86" s="99">
        <v>2</v>
      </c>
      <c r="F86" s="167">
        <f t="shared" si="3"/>
        <v>0</v>
      </c>
    </row>
    <row r="87" spans="1:6" ht="35.450000000000003" customHeight="1" x14ac:dyDescent="0.2">
      <c r="A87" s="173"/>
      <c r="B87" s="140" t="s">
        <v>132</v>
      </c>
      <c r="C87" s="133" t="s">
        <v>139</v>
      </c>
      <c r="D87" s="29">
        <v>0</v>
      </c>
      <c r="E87" s="99">
        <v>2</v>
      </c>
      <c r="F87" s="167">
        <f t="shared" si="3"/>
        <v>0</v>
      </c>
    </row>
    <row r="88" spans="1:6" ht="35.450000000000003" customHeight="1" x14ac:dyDescent="0.2">
      <c r="A88" s="211" t="s">
        <v>106</v>
      </c>
      <c r="B88" s="212"/>
      <c r="C88" s="68" t="s">
        <v>32</v>
      </c>
      <c r="D88" s="63" t="s">
        <v>32</v>
      </c>
      <c r="E88" s="94" t="s">
        <v>32</v>
      </c>
      <c r="F88" s="167"/>
    </row>
    <row r="89" spans="1:6" ht="35.450000000000003" customHeight="1" x14ac:dyDescent="0.2">
      <c r="A89" s="187" t="s">
        <v>107</v>
      </c>
      <c r="B89" s="55" t="s">
        <v>108</v>
      </c>
      <c r="C89" s="66" t="s">
        <v>32</v>
      </c>
      <c r="D89" s="62" t="s">
        <v>32</v>
      </c>
      <c r="E89" s="95" t="s">
        <v>32</v>
      </c>
      <c r="F89" s="167"/>
    </row>
    <row r="90" spans="1:6" ht="35.450000000000003" customHeight="1" thickBot="1" x14ac:dyDescent="0.25">
      <c r="A90" s="194" t="s">
        <v>32</v>
      </c>
      <c r="B90" s="195" t="s">
        <v>110</v>
      </c>
      <c r="C90" s="196" t="s">
        <v>109</v>
      </c>
      <c r="D90" s="197">
        <v>0</v>
      </c>
      <c r="E90" s="198">
        <v>3500</v>
      </c>
      <c r="F90" s="199">
        <f t="shared" ref="F90" si="4">D90*E90</f>
        <v>0</v>
      </c>
    </row>
    <row r="91" spans="1:6" ht="30.6" customHeight="1" thickBot="1" x14ac:dyDescent="0.25">
      <c r="C91" s="208" t="s">
        <v>111</v>
      </c>
      <c r="D91" s="209"/>
      <c r="E91" s="210"/>
      <c r="F91" s="152">
        <f>SUM(F7:F90)</f>
        <v>0</v>
      </c>
    </row>
    <row r="92" spans="1:6" ht="25.15" customHeight="1" x14ac:dyDescent="0.2"/>
    <row r="93" spans="1:6" ht="33.6" customHeight="1" x14ac:dyDescent="0.2">
      <c r="B93" s="203" t="s">
        <v>138</v>
      </c>
      <c r="C93" s="203"/>
      <c r="D93" s="203"/>
    </row>
    <row r="94" spans="1:6" ht="63" customHeight="1" x14ac:dyDescent="0.2">
      <c r="B94" s="204" t="s">
        <v>137</v>
      </c>
      <c r="C94" s="204"/>
      <c r="D94" s="204"/>
    </row>
    <row r="95" spans="1:6" ht="29.45" customHeight="1" x14ac:dyDescent="0.2"/>
    <row r="98" spans="3:4" x14ac:dyDescent="0.2">
      <c r="C98" s="47"/>
      <c r="D98" s="26"/>
    </row>
  </sheetData>
  <sheetProtection selectLockedCells="1" selectUnlockedCells="1"/>
  <mergeCells count="7">
    <mergeCell ref="A1:F1"/>
    <mergeCell ref="B93:D93"/>
    <mergeCell ref="B94:D94"/>
    <mergeCell ref="B3:F3"/>
    <mergeCell ref="B2:D2"/>
    <mergeCell ref="C91:E91"/>
    <mergeCell ref="A88:B88"/>
  </mergeCells>
  <printOptions horizontalCentered="1"/>
  <pageMargins left="0.27" right="0.28999999999999998" top="0.38" bottom="0.21" header="0.35" footer="0.15972222222222221"/>
  <pageSetup paperSize="8" scale="68" firstPageNumber="0" fitToHeight="4" orientation="portrait" r:id="rId1"/>
  <headerFooter alignWithMargins="0">
    <oddFooter>&amp;CPage &amp;P de &amp;N</oddFooter>
  </headerFooter>
  <ignoredErrors>
    <ignoredError sqref="E46:E47 E11 E7:E10 E12:E20"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vt:lpstr>
      <vt:lpstr>DQE!Excel_BuiltIn__FilterDatabase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Angelique CORDIER</cp:lastModifiedBy>
  <cp:revision/>
  <cp:lastPrinted>2026-07-06T16:12:00Z</cp:lastPrinted>
  <dcterms:created xsi:type="dcterms:W3CDTF">2017-08-28T14:11:43Z</dcterms:created>
  <dcterms:modified xsi:type="dcterms:W3CDTF">2026-07-09T10:50:45Z</dcterms:modified>
  <cp:category/>
  <cp:contentStatus/>
</cp:coreProperties>
</file>